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gromapa-my.sharepoint.com/personal/pedro_batelli_inmet_gov_br/Documents/Licitações/1 - Planejamento/2026 - Vigilância/"/>
    </mc:Choice>
  </mc:AlternateContent>
  <xr:revisionPtr revIDLastSave="1227" documentId="11_603E4E0C4A89AB98C3B4161FC9FAD60D251065A5" xr6:coauthVersionLast="47" xr6:coauthVersionMax="47" xr10:uidLastSave="{2ED727F3-5AF5-452C-87D7-F7C321E58C25}"/>
  <bookViews>
    <workbookView xWindow="19095" yWindow="0" windowWidth="19410" windowHeight="15585" xr2:uid="{00000000-000D-0000-FFFF-FFFF00000000}"/>
  </bookViews>
  <sheets>
    <sheet name="Custo por trabalhado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5" i="2" l="1"/>
  <c r="D275" i="2"/>
  <c r="B280" i="2"/>
  <c r="D121" i="2"/>
  <c r="B359" i="2"/>
  <c r="B127" i="2"/>
  <c r="B126" i="2"/>
  <c r="B87" i="2"/>
  <c r="B178" i="2"/>
  <c r="B92" i="2"/>
  <c r="D88" i="2"/>
  <c r="D87" i="2"/>
  <c r="B88" i="2"/>
  <c r="E31" i="2"/>
  <c r="D38" i="2"/>
  <c r="D34" i="2"/>
  <c r="C34" i="2"/>
  <c r="B34" i="2"/>
  <c r="B38" i="2" s="1"/>
  <c r="B106" i="2"/>
  <c r="C106" i="2"/>
  <c r="E105" i="2"/>
  <c r="E106" i="2"/>
  <c r="C121" i="2"/>
  <c r="C122" i="2"/>
  <c r="C87" i="2"/>
  <c r="D296" i="2"/>
  <c r="D297" i="2"/>
  <c r="D295" i="2"/>
  <c r="D294" i="2"/>
  <c r="D298" i="2"/>
  <c r="D299" i="2"/>
  <c r="D300" i="2"/>
  <c r="D301" i="2"/>
  <c r="D302" i="2"/>
  <c r="D293" i="2"/>
  <c r="C144" i="2"/>
  <c r="C143" i="2"/>
  <c r="B144" i="2"/>
  <c r="B143" i="2"/>
  <c r="E323" i="2"/>
  <c r="E313" i="2"/>
  <c r="E314" i="2"/>
  <c r="E315" i="2"/>
  <c r="E316" i="2"/>
  <c r="E317" i="2"/>
  <c r="E318" i="2"/>
  <c r="E319" i="2"/>
  <c r="E320" i="2"/>
  <c r="E321" i="2"/>
  <c r="E322" i="2"/>
  <c r="E312" i="2"/>
  <c r="C345" i="2"/>
  <c r="C362" i="2"/>
  <c r="B362" i="2"/>
  <c r="D143" i="2" l="1"/>
  <c r="E148" i="2" s="1"/>
  <c r="D144" i="2"/>
  <c r="D303" i="2"/>
  <c r="B307" i="2" s="1"/>
  <c r="C307" i="2" s="1"/>
  <c r="B333" i="2" s="1"/>
  <c r="E149" i="2"/>
  <c r="E324" i="2"/>
  <c r="B25" i="2"/>
  <c r="B24" i="2"/>
  <c r="C127" i="2"/>
  <c r="B122" i="2"/>
  <c r="C25" i="2"/>
  <c r="B308" i="2" l="1"/>
  <c r="C308" i="2" s="1"/>
  <c r="B328" i="2"/>
  <c r="C328" i="2" s="1"/>
  <c r="D328" i="2" s="1"/>
  <c r="B329" i="2"/>
  <c r="C329" i="2" s="1"/>
  <c r="D329" i="2" s="1"/>
  <c r="D25" i="2"/>
  <c r="B31" i="2" s="1"/>
  <c r="C31" i="2" s="1"/>
  <c r="D24" i="2"/>
  <c r="C334" i="2" l="1"/>
  <c r="B334" i="2"/>
  <c r="C333" i="2"/>
  <c r="D333" i="2" l="1"/>
  <c r="C346" i="2"/>
  <c r="B18" i="2" l="1"/>
  <c r="C18" i="2" s="1"/>
  <c r="B83" i="2" l="1"/>
  <c r="C263" i="2" l="1"/>
  <c r="D334" i="2"/>
  <c r="C213" i="2"/>
  <c r="C212" i="2"/>
  <c r="C174" i="2"/>
  <c r="B111" i="2"/>
  <c r="B110" i="2"/>
  <c r="B115" i="2"/>
  <c r="C93" i="2"/>
  <c r="C92" i="2"/>
  <c r="C88" i="2"/>
  <c r="D126" i="2" l="1"/>
  <c r="C131" i="2" s="1"/>
  <c r="D111" i="2"/>
  <c r="C116" i="2" s="1"/>
  <c r="D110" i="2"/>
  <c r="C115" i="2" s="1"/>
  <c r="D115" i="2" s="1"/>
  <c r="B148" i="2" s="1"/>
  <c r="B116" i="2"/>
  <c r="C184" i="2"/>
  <c r="C200" i="2"/>
  <c r="C201" i="2"/>
  <c r="C183" i="2"/>
  <c r="D122" i="2"/>
  <c r="B131" i="2"/>
  <c r="C54" i="2"/>
  <c r="C53" i="2"/>
  <c r="D64" i="2"/>
  <c r="D63" i="2"/>
  <c r="C64" i="2"/>
  <c r="C63" i="2"/>
  <c r="C59" i="2"/>
  <c r="C58" i="2"/>
  <c r="B45" i="2"/>
  <c r="B44" i="2"/>
  <c r="B17" i="2"/>
  <c r="C17" i="2" s="1"/>
  <c r="D44" i="2"/>
  <c r="D131" i="2" l="1"/>
  <c r="C148" i="2" s="1"/>
  <c r="D137" i="2"/>
  <c r="D148" i="2" s="1"/>
  <c r="D116" i="2"/>
  <c r="B149" i="2" s="1"/>
  <c r="C45" i="2"/>
  <c r="C44" i="2"/>
  <c r="F44" i="2" s="1"/>
  <c r="B274" i="2" s="1"/>
  <c r="D274" i="2" s="1"/>
  <c r="E274" i="2" s="1"/>
  <c r="B279" i="2" s="1"/>
  <c r="D127" i="2"/>
  <c r="B132" i="2"/>
  <c r="E239" i="2"/>
  <c r="C255" i="2" s="1"/>
  <c r="E238" i="2"/>
  <c r="B254" i="2" s="1"/>
  <c r="E237" i="2"/>
  <c r="E236" i="2"/>
  <c r="B252" i="2" s="1"/>
  <c r="E235" i="2"/>
  <c r="C251" i="2" s="1"/>
  <c r="E234" i="2"/>
  <c r="B250" i="2" s="1"/>
  <c r="E233" i="2"/>
  <c r="B249" i="2" s="1"/>
  <c r="E232" i="2"/>
  <c r="C248" i="2" s="1"/>
  <c r="E231" i="2"/>
  <c r="C247" i="2" s="1"/>
  <c r="E230" i="2"/>
  <c r="B246" i="2" s="1"/>
  <c r="E229" i="2"/>
  <c r="B245" i="2" s="1"/>
  <c r="E228" i="2"/>
  <c r="C244" i="2" s="1"/>
  <c r="B167" i="2"/>
  <c r="C253" i="2" l="1"/>
  <c r="B253" i="2"/>
  <c r="F148" i="2"/>
  <c r="D155" i="2" s="1"/>
  <c r="C132" i="2"/>
  <c r="D45" i="2"/>
  <c r="D132" i="2"/>
  <c r="B247" i="2"/>
  <c r="B255" i="2"/>
  <c r="B244" i="2"/>
  <c r="C252" i="2"/>
  <c r="B248" i="2"/>
  <c r="C250" i="2"/>
  <c r="B251" i="2"/>
  <c r="C246" i="2"/>
  <c r="C249" i="2"/>
  <c r="C245" i="2"/>
  <c r="C254" i="2"/>
  <c r="C149" i="2" l="1"/>
  <c r="D138" i="2"/>
  <c r="D149" i="2" s="1"/>
  <c r="E45" i="2"/>
  <c r="F45" i="2" s="1"/>
  <c r="B256" i="2"/>
  <c r="C256" i="2"/>
  <c r="F149" i="2" l="1"/>
  <c r="D156" i="2" s="1"/>
  <c r="C268" i="2"/>
  <c r="C267" i="2"/>
  <c r="B356" i="2" l="1"/>
  <c r="C356" i="2" l="1"/>
  <c r="B53" i="2" l="1"/>
  <c r="D53" i="2" s="1"/>
  <c r="B68" i="2" s="1"/>
  <c r="B58" i="2"/>
  <c r="D58" i="2"/>
  <c r="C68" i="2" s="1"/>
  <c r="B63" i="2"/>
  <c r="E63" i="2" s="1"/>
  <c r="D207" i="2" s="1"/>
  <c r="B352" i="2"/>
  <c r="C207" i="2" l="1"/>
  <c r="D68" i="2"/>
  <c r="E68" i="2" s="1"/>
  <c r="B207" i="2"/>
  <c r="E207" i="2" l="1"/>
  <c r="B212" i="2" s="1"/>
  <c r="D212" i="2" s="1"/>
  <c r="D219" i="2" s="1"/>
  <c r="B97" i="2"/>
  <c r="B155" i="2"/>
  <c r="D92" i="2"/>
  <c r="D178" i="2" l="1"/>
  <c r="C97" i="2"/>
  <c r="D97" i="2" s="1"/>
  <c r="C155" i="2" s="1"/>
  <c r="E155" i="2" s="1"/>
  <c r="B173" i="2" s="1"/>
  <c r="D173" i="2" s="1"/>
  <c r="B195" i="2"/>
  <c r="D195" i="2" s="1"/>
  <c r="B183" i="2" l="1"/>
  <c r="D183" i="2" s="1"/>
  <c r="B219" i="2" s="1"/>
  <c r="B353" i="2"/>
  <c r="B190" i="2"/>
  <c r="D190" i="2" s="1"/>
  <c r="B200" i="2" s="1"/>
  <c r="D200" i="2" s="1"/>
  <c r="C219" i="2" s="1"/>
  <c r="E219" i="2" l="1"/>
  <c r="B354" i="2" l="1"/>
  <c r="B262" i="2"/>
  <c r="D262" i="2" s="1"/>
  <c r="B267" i="2" s="1"/>
  <c r="D267" i="2" s="1"/>
  <c r="E267" i="2" s="1"/>
  <c r="B286" i="2" s="1"/>
  <c r="D279" i="2"/>
  <c r="C286" i="2" s="1"/>
  <c r="D286" i="2" l="1"/>
  <c r="B355" i="2" l="1"/>
  <c r="B345" i="2"/>
  <c r="D345" i="2" s="1"/>
  <c r="B357" i="2" s="1"/>
  <c r="B358" i="2" l="1"/>
  <c r="B363" i="2" l="1"/>
  <c r="B364" i="2" s="1"/>
  <c r="B54" i="2"/>
  <c r="D54" i="2" s="1"/>
  <c r="B69" i="2" s="1"/>
  <c r="C352" i="2"/>
  <c r="B59" i="2"/>
  <c r="D59" i="2" s="1"/>
  <c r="B64" i="2"/>
  <c r="E64" i="2" s="1"/>
  <c r="D69" i="2" s="1"/>
  <c r="D208" i="2" l="1"/>
  <c r="C69" i="2"/>
  <c r="C208" i="2"/>
  <c r="E69" i="2"/>
  <c r="B208" i="2"/>
  <c r="E208" i="2" l="1"/>
  <c r="B213" i="2" s="1"/>
  <c r="D213" i="2" s="1"/>
  <c r="D220" i="2" s="1"/>
  <c r="B93" i="2"/>
  <c r="D93" i="2" s="1"/>
  <c r="B156" i="2"/>
  <c r="B98" i="2"/>
  <c r="B196" i="2" l="1"/>
  <c r="D196" i="2" s="1"/>
  <c r="B179" i="2"/>
  <c r="D179" i="2" s="1"/>
  <c r="C98" i="2"/>
  <c r="D98" i="2" s="1"/>
  <c r="C156" i="2" s="1"/>
  <c r="E156" i="2" s="1"/>
  <c r="B174" i="2" s="1"/>
  <c r="B191" i="2" l="1"/>
  <c r="D191" i="2" s="1"/>
  <c r="B201" i="2" s="1"/>
  <c r="D201" i="2" s="1"/>
  <c r="C220" i="2" s="1"/>
  <c r="C353" i="2"/>
  <c r="D174" i="2"/>
  <c r="B184" i="2" s="1"/>
  <c r="D184" i="2" s="1"/>
  <c r="B220" i="2" s="1"/>
  <c r="E220" i="2" l="1"/>
  <c r="C354" i="2" s="1"/>
  <c r="B263" i="2" l="1"/>
  <c r="D263" i="2" s="1"/>
  <c r="B268" i="2" s="1"/>
  <c r="D268" i="2" s="1"/>
  <c r="E268" i="2" s="1"/>
  <c r="B287" i="2" s="1"/>
  <c r="E275" i="2" l="1"/>
  <c r="D280" i="2" s="1"/>
  <c r="C287" i="2" s="1"/>
  <c r="D287" i="2" s="1"/>
  <c r="C355" i="2" s="1"/>
  <c r="B346" i="2" l="1"/>
  <c r="D346" i="2" s="1"/>
  <c r="C357" i="2" s="1"/>
  <c r="C358" i="2" s="1"/>
  <c r="C359" i="2" s="1"/>
  <c r="C363" i="2" l="1"/>
  <c r="C364" i="2" s="1"/>
  <c r="C365" i="2" s="1"/>
</calcChain>
</file>

<file path=xl/sharedStrings.xml><?xml version="1.0" encoding="utf-8"?>
<sst xmlns="http://schemas.openxmlformats.org/spreadsheetml/2006/main" count="446" uniqueCount="216">
  <si>
    <t>SALÁRIO BASE</t>
  </si>
  <si>
    <t>Base de cálculo</t>
  </si>
  <si>
    <t>Percentual</t>
  </si>
  <si>
    <t>Categoria</t>
  </si>
  <si>
    <t>Valor</t>
  </si>
  <si>
    <t>MÓDULO 1 - REMUNERAÇÃO</t>
  </si>
  <si>
    <t>ADICIONAL NOTURNO</t>
  </si>
  <si>
    <t>ADICIONAL POR TRABALHO NOTURNO</t>
  </si>
  <si>
    <t>Base de Cálculo</t>
  </si>
  <si>
    <t>HORA NOTURNA REDUZIDA</t>
  </si>
  <si>
    <t>Adicional Noturno</t>
  </si>
  <si>
    <t>Salário Base</t>
  </si>
  <si>
    <t>Total</t>
  </si>
  <si>
    <t>ADICIONAL DE FÉRIAS - 1/3 CONSTITUCIONAL</t>
  </si>
  <si>
    <t>Alíquota Adicional</t>
  </si>
  <si>
    <t>1/3 Constitucional</t>
  </si>
  <si>
    <t>Férias</t>
  </si>
  <si>
    <t>SUBMÓDULO 2.2 - ENCARGOS PREVIDENCIÁRIOS E FGTS</t>
  </si>
  <si>
    <t>COMPOSIÇÃO DO GPS E FGTS</t>
  </si>
  <si>
    <t>Encargos</t>
  </si>
  <si>
    <t>INSS - empregador</t>
  </si>
  <si>
    <t>Salário-Educação</t>
  </si>
  <si>
    <t>SAT- GIL/RAT</t>
  </si>
  <si>
    <t>SESC</t>
  </si>
  <si>
    <t>SENAC</t>
  </si>
  <si>
    <t>SEBRAE</t>
  </si>
  <si>
    <t>INCRA</t>
  </si>
  <si>
    <t>FGTS</t>
  </si>
  <si>
    <t>TOTAL</t>
  </si>
  <si>
    <t>GPS - GUIA DA PREVIDÊNCIA SOCIAL</t>
  </si>
  <si>
    <t>FGTS - FUNDO DE GARANTIA POR TEMPO DE SERVIÇO</t>
  </si>
  <si>
    <t>GPS</t>
  </si>
  <si>
    <t>SUBMÓDULO 2.3 - BENEFÍCIOS MENSAIS E DIÁRIOS</t>
  </si>
  <si>
    <t>VALE TRANSPORTE</t>
  </si>
  <si>
    <t>Vr. Unitário</t>
  </si>
  <si>
    <t xml:space="preserve">Vales por dia </t>
  </si>
  <si>
    <t>Custo total</t>
  </si>
  <si>
    <t>Dias efetivamente trabalhados</t>
  </si>
  <si>
    <t>CUSTO DA PASSAGEM</t>
  </si>
  <si>
    <t>Desconto</t>
  </si>
  <si>
    <t>Valor do desconto</t>
  </si>
  <si>
    <t>DESCONTO DO VALE TRANSPORTE</t>
  </si>
  <si>
    <t>Custo efetivo</t>
  </si>
  <si>
    <t>CUSTO EFETIVO DO VALE TRANSPORTE</t>
  </si>
  <si>
    <t>VALE ALIMENTAÇÃO/REFEIÇÃO</t>
  </si>
  <si>
    <t>Valor diário</t>
  </si>
  <si>
    <t>DESCONTO DO VALE ALIMENTAÇÃO/REFEIÇÃO</t>
  </si>
  <si>
    <t>CUSTO EFETIVO DO VALE ALIMENTAÇÃO/REFEIÇÃO</t>
  </si>
  <si>
    <t>Vale Transporte</t>
  </si>
  <si>
    <t>Vale Refeição</t>
  </si>
  <si>
    <t>MÓDULO 3 - PROVISÃO PARA RESCISÃO</t>
  </si>
  <si>
    <t>PERCENTUAIS POR TIPO DE
 DESLIGAMENTO</t>
  </si>
  <si>
    <t>Tipos</t>
  </si>
  <si>
    <t>SUBMÓDULO 3.1 - AVISO PRÉVIO INDENIZADO</t>
  </si>
  <si>
    <t>AVISO PRÉVIO INDENIZADO</t>
  </si>
  <si>
    <t>Submódulo 2.1</t>
  </si>
  <si>
    <t>Submódulo 2.2</t>
  </si>
  <si>
    <t>Submódulo 2.3</t>
  </si>
  <si>
    <t>MULTA DO FGTS E CONTRIBUIÇÃO SOCIAL SOBRE O AVISO PRÉVIO INDENIZADO</t>
  </si>
  <si>
    <t>Percentual da 
Multa</t>
  </si>
  <si>
    <t>SUBMÓDULO 3.1 - CUSTO DO AVISO PRÉVIO INDENIZADO</t>
  </si>
  <si>
    <t>SUBMÓDULO 3.2 - AVISO PRÉVIO TRABALHADO</t>
  </si>
  <si>
    <t>AVISO PRÉVIO TRABALHADO</t>
  </si>
  <si>
    <t>MULTA DO FGTS E CONTRIBUIÇÃO SOCIAL SOBRE O AVISO PRÉVIO TRABALHADO</t>
  </si>
  <si>
    <t>SUBMÓDULO 3.3 - DEMISSÃO POR JUSTA CAUSA</t>
  </si>
  <si>
    <t>Valor provisionado do Adicional de Férias</t>
  </si>
  <si>
    <t>Valor provisionado das Férias</t>
  </si>
  <si>
    <t>BASE DE CÁLCULO PARA DEMISSÃO POR JUSTA CAUSA</t>
  </si>
  <si>
    <t>SUBMÓDULO 3.3 - CUSTO DA DEMISSÃO COM JUSTA CAUSA</t>
  </si>
  <si>
    <t>Submódulo 3.1</t>
  </si>
  <si>
    <t>Submódulo 3.2</t>
  </si>
  <si>
    <t>Submódulo 3.3</t>
  </si>
  <si>
    <t>SUBMÓDULO 3.2 - CUSTO DO AVISO PRÉVIO TRABALHADO</t>
  </si>
  <si>
    <t>MÓDULO 4 - CUSTO DE REPOSIÇÃO DO PROFISSIONAL AUSENTE</t>
  </si>
  <si>
    <t>Custo diário</t>
  </si>
  <si>
    <t>Divisor do dia</t>
  </si>
  <si>
    <t>CUSTO DIÁRIO PARA O REPOSITOR</t>
  </si>
  <si>
    <t xml:space="preserve">Memória de Cálculo - número de dias de reposição do profissional ausente para cada evento </t>
  </si>
  <si>
    <t>Incidencia anual</t>
  </si>
  <si>
    <t>Duração Legal  
da Ausência</t>
  </si>
  <si>
    <t>12x36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</si>
  <si>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</si>
  <si>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</si>
  <si>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</si>
  <si>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</si>
  <si>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</si>
  <si>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</si>
  <si>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</si>
  <si>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</si>
  <si>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</si>
  <si>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</si>
  <si>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</si>
  <si>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</si>
  <si>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</si>
  <si>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Composição</t>
  </si>
  <si>
    <t xml:space="preserve"> 12 x 36 D</t>
  </si>
  <si>
    <t>12 x 36 N</t>
  </si>
  <si>
    <t>Total Para reposição</t>
  </si>
  <si>
    <t>ESTIMATIVA DA NECESSIDADE DE REPOSIÇÃO DE PROFISSIONAL</t>
  </si>
  <si>
    <t>Necessidade de Reposição</t>
  </si>
  <si>
    <t>Custo anual</t>
  </si>
  <si>
    <t>Custo mensal</t>
  </si>
  <si>
    <t>SUBMÓDULO 4.1 - AUSÊNCIAS LEGAIS</t>
  </si>
  <si>
    <t>SUBMÓDULO 4.2 - INTRAJORNADA</t>
  </si>
  <si>
    <t>CUSTO POR HORA DO REPOSITOR</t>
  </si>
  <si>
    <t>Necessidade de Reposição (horas)</t>
  </si>
  <si>
    <t>Submódulo 4.1</t>
  </si>
  <si>
    <t>Submódulo 4.2</t>
  </si>
  <si>
    <t>MÓDULO 5 - INSUMOS DE MÃO DE OBRA</t>
  </si>
  <si>
    <t>MÓDULO 6 - CUSTOS INDIRETOS, TRIBUTOS E LUCRO</t>
  </si>
  <si>
    <t>Módulo</t>
  </si>
  <si>
    <t>12x36 Diurno</t>
  </si>
  <si>
    <t>12x36 Noturno</t>
  </si>
  <si>
    <t>Remuneração</t>
  </si>
  <si>
    <t>Encargos e Benefícios</t>
  </si>
  <si>
    <t>Rescisão</t>
  </si>
  <si>
    <t>Reposição do Profissional Ausente</t>
  </si>
  <si>
    <t>Insumos Diversos</t>
  </si>
  <si>
    <t>Custos Indiretos, Tributos e Lucro</t>
  </si>
  <si>
    <t>Valor por Empregado</t>
  </si>
  <si>
    <t>Valor por Posto</t>
  </si>
  <si>
    <t xml:space="preserve">Férias </t>
  </si>
  <si>
    <t>13° Salário</t>
  </si>
  <si>
    <t>MÓDULO 2 - ENCARGOS E BENEFÍCIOS (ANUAIS, MENSAIS E DIÁRIOS)</t>
  </si>
  <si>
    <t>Valor provisionado do 13º Salário</t>
  </si>
  <si>
    <t>Provisionamento Mensal</t>
  </si>
  <si>
    <t>SUBMÓDULO 2.1 – 13° SALÁRIO, FÉRIAS E ADICIONAL DE FÉRIAS</t>
  </si>
  <si>
    <t>GRATIFICAÇÃO DE FUNÇÃO</t>
  </si>
  <si>
    <t>Valor da Gratificação</t>
  </si>
  <si>
    <t>ADICIONAIS (periculosidade ou insalubridade, se houver)</t>
  </si>
  <si>
    <t>Gratificação de função</t>
  </si>
  <si>
    <t>13° SALÁRIO
Previsto no Decreto 57.155, de 1965.</t>
  </si>
  <si>
    <t>FÉRIAS
Previsto no art. 7° da Constituição Federal</t>
  </si>
  <si>
    <t>Adicional de Periculosidade ou Insalubridade</t>
  </si>
  <si>
    <t>INFORMAÇÃO DE PERCENTUAIS ESTIMADOS DE CITL</t>
  </si>
  <si>
    <t>Custos Indiretos</t>
  </si>
  <si>
    <t>Tributos</t>
  </si>
  <si>
    <t>Lucro</t>
  </si>
  <si>
    <t>CUSTO DO TRABALHADOR</t>
  </si>
  <si>
    <t>CUSTO TOTAL POR TRABALHADOR</t>
  </si>
  <si>
    <t xml:space="preserve">UNIFORMES - COMPOSIÇÃO - VALOR ANUAL </t>
  </si>
  <si>
    <t>Item</t>
  </si>
  <si>
    <t>Vr. Unitario</t>
  </si>
  <si>
    <t>UNIFORMES</t>
  </si>
  <si>
    <t xml:space="preserve">Custo mensal </t>
  </si>
  <si>
    <t>Descrição</t>
  </si>
  <si>
    <t>Cotação</t>
  </si>
  <si>
    <t>12x36 h</t>
  </si>
  <si>
    <t xml:space="preserve">Valor total </t>
  </si>
  <si>
    <t>CUSTO MENSAL DOS EQUIPAMENTOS</t>
  </si>
  <si>
    <t>Valor por empregado</t>
  </si>
  <si>
    <t>Custo com Uniformes</t>
  </si>
  <si>
    <t>Custo com Equipamentos</t>
  </si>
  <si>
    <t>PLANILHA DE CUSTOS E FORMAÇÃO DE PREÇOS</t>
  </si>
  <si>
    <t xml:space="preserve">MODELO DE FORMAÇÃO DE CUSTO MENSAL PARA UM EMPREGADO </t>
  </si>
  <si>
    <t xml:space="preserve">Equipamentos  </t>
  </si>
  <si>
    <t>Vigilante Noturno</t>
  </si>
  <si>
    <t>CONVENÇÃO COLETIVA DE TRABALHO 2025/2026 - MS000119/2025</t>
  </si>
  <si>
    <t>Vigilante (12x36 Diurno)</t>
  </si>
  <si>
    <t>Vigilante (12x36 Noturno)</t>
  </si>
  <si>
    <t>ADICIONAL DE PERICULOSIDADE</t>
  </si>
  <si>
    <t>Probabilidade de ocorrência de ausências legais, conforme previsão do art. 473 da Consolidação das Leis do Trabalho.</t>
  </si>
  <si>
    <t>ESCALAS</t>
  </si>
  <si>
    <t>Quantidade</t>
  </si>
  <si>
    <t>Total de postos</t>
  </si>
  <si>
    <t>Total mensal</t>
  </si>
  <si>
    <t>Total de trabalhores</t>
  </si>
  <si>
    <t>Total de trabalhador/posto</t>
  </si>
  <si>
    <t>TOTAL GERAL ANUAL</t>
  </si>
  <si>
    <t>Total anual</t>
  </si>
  <si>
    <t>SEM justa Causa - AP INDENIZADO</t>
  </si>
  <si>
    <t>Demissão - SEM  justa Causa</t>
  </si>
  <si>
    <t>SEM justa Causa - AP TRABALHADO</t>
  </si>
  <si>
    <t>Demissão -  COM  justa Causa</t>
  </si>
  <si>
    <t>Desligamentos - OUTROS TIPOS</t>
  </si>
  <si>
    <t>Vigilante - CBO 5173-30</t>
  </si>
  <si>
    <t>Duração dos itens 
(vida útil meses)</t>
  </si>
  <si>
    <t>Programa Familiar Assistencial e Saúde</t>
  </si>
  <si>
    <t>Prog Assistencial</t>
  </si>
  <si>
    <t>Seguro de Vida, Invalidez e Funeral</t>
  </si>
  <si>
    <t>Seguro</t>
  </si>
  <si>
    <t>Benefício total</t>
  </si>
  <si>
    <t>Alíquota</t>
  </si>
  <si>
    <t>Calça - CATMAT 630977</t>
  </si>
  <si>
    <t>Camisa - CATMAT 477854</t>
  </si>
  <si>
    <t>Cinto - CATMAT 630925</t>
  </si>
  <si>
    <t>Gravata - CATMAT 447022</t>
  </si>
  <si>
    <t>Meia - CATMAT 265527</t>
  </si>
  <si>
    <t>Sapato - CATMAT 606877</t>
  </si>
  <si>
    <t>Crachá - CATMAT 479976</t>
  </si>
  <si>
    <t>Tarjeta - CATMAT 615618</t>
  </si>
  <si>
    <t>Boné  - CATMAT 633363</t>
  </si>
  <si>
    <t>Jaqueta  - CATMAT 634410</t>
  </si>
  <si>
    <t>Tonfa - CATMAT 299290</t>
  </si>
  <si>
    <t>Porta Tonfa - CATMAT 614473</t>
  </si>
  <si>
    <t>Capa de colete - CATMAT 605162</t>
  </si>
  <si>
    <t>Bastão - CATMAT 602609</t>
  </si>
  <si>
    <t>Arma de Fogo Pq Porte - CATMAT 99830</t>
  </si>
  <si>
    <t>Cinto c/ coldre e baleiro - CATMAT 602828</t>
  </si>
  <si>
    <t>Munição compatível - CATMAT 191310</t>
  </si>
  <si>
    <t>Colete balístico (II /II-A) - CATMAT 473739</t>
  </si>
  <si>
    <t>Livro de Ocorrência - CATMAT 622824</t>
  </si>
  <si>
    <t xml:space="preserve"> Lanterna Elétrica - CATMAT 607428</t>
  </si>
  <si>
    <t>Cofre Pequeno - CATMAT 602909</t>
  </si>
  <si>
    <t>Rádio Comunicador - CATMAT 615082</t>
  </si>
  <si>
    <t>Divisor de hora</t>
  </si>
  <si>
    <t>Acréscimo (50%)</t>
  </si>
  <si>
    <t>Valor da hora + Acréscimo</t>
  </si>
  <si>
    <t>Hora normal (220h)</t>
  </si>
  <si>
    <t>Fator da hora reduzida</t>
  </si>
  <si>
    <t>Adicional noturno</t>
  </si>
  <si>
    <t>Hora noturna final</t>
  </si>
  <si>
    <t>Plantões/mês</t>
  </si>
  <si>
    <t>Horas noturnas fictas</t>
  </si>
  <si>
    <t>Hora reduzida</t>
  </si>
  <si>
    <t>Custo anual por empregado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</si>
</sst>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0.0000"/>
    <numFmt numFmtId="166" formatCode="#,##0.0000_ ;\-#,##0.0000\ "/>
    <numFmt numFmtId="167" formatCode="_(* #,##0.00_);_(* \(#,##0.00\);_(* \-??_);_(@_)"/>
    <numFmt numFmtId="168" formatCode="0.00000"/>
    <numFmt numFmtId="169" formatCode="#,##0;[Red]#,##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8"/>
      <color theme="0"/>
      <name val="Aptos"/>
      <family val="2"/>
    </font>
    <font>
      <sz val="12"/>
      <color theme="1"/>
      <name val="Aptos"/>
      <family val="2"/>
    </font>
    <font>
      <sz val="12"/>
      <color rgb="FFFF0000"/>
      <name val="Aptos"/>
      <family val="2"/>
    </font>
    <font>
      <b/>
      <sz val="12"/>
      <color theme="1"/>
      <name val="Aptos"/>
      <family val="2"/>
    </font>
    <font>
      <sz val="12"/>
      <name val="Aptos"/>
      <family val="2"/>
    </font>
    <font>
      <b/>
      <sz val="12"/>
      <name val="Aptos"/>
      <family val="2"/>
    </font>
    <font>
      <b/>
      <sz val="12"/>
      <color indexed="8"/>
      <name val="Aptos"/>
      <family val="2"/>
    </font>
    <font>
      <sz val="12"/>
      <color indexed="8"/>
      <name val="Aptos"/>
      <family val="2"/>
    </font>
    <font>
      <b/>
      <i/>
      <sz val="12"/>
      <color theme="1"/>
      <name val="Aptos"/>
      <family val="2"/>
    </font>
    <font>
      <i/>
      <sz val="12"/>
      <color theme="1"/>
      <name val="Aptos"/>
      <family val="2"/>
    </font>
    <font>
      <b/>
      <i/>
      <sz val="12"/>
      <name val="Aptos"/>
      <family val="2"/>
    </font>
  </fonts>
  <fills count="4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41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5" fillId="0" borderId="17" applyNumberFormat="0" applyFill="0" applyAlignment="0" applyProtection="0"/>
    <xf numFmtId="0" fontId="6" fillId="0" borderId="18" applyNumberFormat="0" applyFill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19" applyNumberFormat="0" applyAlignment="0" applyProtection="0"/>
    <xf numFmtId="0" fontId="11" fillId="9" borderId="20" applyNumberFormat="0" applyAlignment="0" applyProtection="0"/>
    <xf numFmtId="0" fontId="12" fillId="9" borderId="19" applyNumberFormat="0" applyAlignment="0" applyProtection="0"/>
    <xf numFmtId="0" fontId="13" fillId="0" borderId="21" applyNumberFormat="0" applyFill="0" applyAlignment="0" applyProtection="0"/>
    <xf numFmtId="0" fontId="14" fillId="10" borderId="22" applyNumberFormat="0" applyAlignment="0" applyProtection="0"/>
    <xf numFmtId="0" fontId="15" fillId="0" borderId="0" applyNumberFormat="0" applyFill="0" applyBorder="0" applyAlignment="0" applyProtection="0"/>
    <xf numFmtId="0" fontId="1" fillId="11" borderId="23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4" applyNumberFormat="0" applyFill="0" applyAlignment="0" applyProtection="0"/>
    <xf numFmtId="0" fontId="18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8" fillId="35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9" fontId="21" fillId="0" borderId="1" xfId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/>
    </xf>
    <xf numFmtId="10" fontId="21" fillId="0" borderId="1" xfId="1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10" fontId="21" fillId="0" borderId="7" xfId="1" applyNumberFormat="1" applyFont="1" applyFill="1" applyBorder="1" applyAlignment="1">
      <alignment horizontal="center" vertical="center"/>
    </xf>
    <xf numFmtId="0" fontId="21" fillId="37" borderId="2" xfId="0" applyFont="1" applyFill="1" applyBorder="1" applyAlignment="1">
      <alignment horizontal="center" vertical="center" wrapText="1"/>
    </xf>
    <xf numFmtId="10" fontId="21" fillId="37" borderId="3" xfId="1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10" fontId="21" fillId="0" borderId="3" xfId="1" applyNumberFormat="1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10" fontId="21" fillId="0" borderId="13" xfId="1" applyNumberFormat="1" applyFont="1" applyFill="1" applyBorder="1" applyAlignment="1">
      <alignment horizontal="center" vertical="center"/>
    </xf>
    <xf numFmtId="10" fontId="23" fillId="2" borderId="9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165" fontId="21" fillId="0" borderId="1" xfId="0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67" fontId="21" fillId="0" borderId="0" xfId="3" applyFont="1" applyFill="1" applyBorder="1" applyAlignment="1" applyProtection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" fontId="27" fillId="0" borderId="1" xfId="3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10" fontId="24" fillId="0" borderId="3" xfId="1" applyNumberFormat="1" applyFont="1" applyBorder="1" applyAlignment="1">
      <alignment horizontal="center" vertical="center"/>
    </xf>
    <xf numFmtId="10" fontId="24" fillId="0" borderId="5" xfId="1" applyNumberFormat="1" applyFont="1" applyBorder="1" applyAlignment="1">
      <alignment horizontal="center" vertical="center"/>
    </xf>
    <xf numFmtId="10" fontId="21" fillId="0" borderId="1" xfId="1" applyNumberFormat="1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10" fontId="21" fillId="0" borderId="1" xfId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44" fontId="23" fillId="0" borderId="1" xfId="53" applyFont="1" applyBorder="1" applyAlignment="1">
      <alignment horizontal="center" vertical="center"/>
    </xf>
    <xf numFmtId="44" fontId="21" fillId="0" borderId="1" xfId="53" applyFont="1" applyBorder="1" applyAlignment="1">
      <alignment horizontal="center" vertical="center"/>
    </xf>
    <xf numFmtId="44" fontId="29" fillId="0" borderId="1" xfId="53" applyFont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10" fontId="21" fillId="36" borderId="1" xfId="1" applyNumberFormat="1" applyFont="1" applyFill="1" applyBorder="1" applyAlignment="1">
      <alignment horizontal="center" vertical="center"/>
    </xf>
    <xf numFmtId="0" fontId="23" fillId="38" borderId="1" xfId="0" applyFont="1" applyFill="1" applyBorder="1" applyAlignment="1">
      <alignment horizontal="center" vertical="center"/>
    </xf>
    <xf numFmtId="10" fontId="23" fillId="38" borderId="1" xfId="1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9" fontId="21" fillId="0" borderId="1" xfId="1" applyFont="1" applyBorder="1" applyAlignment="1">
      <alignment horizontal="center" vertical="center" wrapText="1"/>
    </xf>
    <xf numFmtId="166" fontId="23" fillId="0" borderId="1" xfId="2" applyNumberFormat="1" applyFont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44" fontId="21" fillId="0" borderId="1" xfId="53" applyFont="1" applyFill="1" applyBorder="1" applyAlignment="1" applyProtection="1">
      <alignment horizontal="center" vertical="center"/>
    </xf>
    <xf numFmtId="44" fontId="23" fillId="2" borderId="1" xfId="53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44" fontId="25" fillId="0" borderId="1" xfId="53" applyFont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44" fontId="25" fillId="0" borderId="1" xfId="53" applyFont="1" applyFill="1" applyBorder="1" applyAlignment="1" applyProtection="1">
      <alignment horizontal="center" vertical="center"/>
    </xf>
    <xf numFmtId="0" fontId="30" fillId="40" borderId="0" xfId="0" applyFont="1" applyFill="1" applyAlignment="1">
      <alignment horizontal="left" vertical="center" wrapText="1"/>
    </xf>
    <xf numFmtId="44" fontId="24" fillId="0" borderId="1" xfId="53" applyFont="1" applyFill="1" applyBorder="1" applyAlignment="1">
      <alignment horizontal="center" vertical="center"/>
    </xf>
    <xf numFmtId="44" fontId="25" fillId="0" borderId="3" xfId="53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44" fontId="21" fillId="0" borderId="0" xfId="53" applyFont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44" fontId="23" fillId="0" borderId="0" xfId="53" applyFont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167" fontId="25" fillId="3" borderId="1" xfId="3" applyFont="1" applyFill="1" applyBorder="1" applyAlignment="1" applyProtection="1">
      <alignment horizontal="center" vertical="center"/>
    </xf>
    <xf numFmtId="0" fontId="26" fillId="3" borderId="1" xfId="0" applyFont="1" applyFill="1" applyBorder="1" applyAlignment="1">
      <alignment horizontal="center" vertical="center" wrapText="1"/>
    </xf>
    <xf numFmtId="44" fontId="27" fillId="0" borderId="1" xfId="53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4" fontId="25" fillId="3" borderId="1" xfId="53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44" fontId="24" fillId="0" borderId="1" xfId="53" applyFont="1" applyBorder="1" applyAlignment="1">
      <alignment horizontal="center" vertical="center"/>
    </xf>
    <xf numFmtId="3" fontId="24" fillId="0" borderId="1" xfId="3" applyNumberFormat="1" applyFont="1" applyFill="1" applyBorder="1" applyAlignment="1" applyProtection="1">
      <alignment horizontal="center" vertical="center"/>
    </xf>
    <xf numFmtId="167" fontId="25" fillId="3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44" fontId="24" fillId="0" borderId="1" xfId="53" applyFont="1" applyFill="1" applyBorder="1" applyAlignment="1" applyProtection="1">
      <alignment horizontal="center" vertical="center"/>
    </xf>
    <xf numFmtId="10" fontId="21" fillId="41" borderId="1" xfId="0" applyNumberFormat="1" applyFont="1" applyFill="1" applyBorder="1" applyAlignment="1">
      <alignment horizontal="center" vertical="center"/>
    </xf>
    <xf numFmtId="168" fontId="21" fillId="0" borderId="1" xfId="53" applyNumberFormat="1" applyFont="1" applyBorder="1" applyAlignment="1">
      <alignment horizontal="center" vertical="center"/>
    </xf>
    <xf numFmtId="44" fontId="21" fillId="0" borderId="1" xfId="1" applyNumberFormat="1" applyFont="1" applyBorder="1" applyAlignment="1">
      <alignment horizontal="center" vertical="center"/>
    </xf>
    <xf numFmtId="169" fontId="21" fillId="0" borderId="1" xfId="0" applyNumberFormat="1" applyFont="1" applyBorder="1" applyAlignment="1">
      <alignment horizontal="center" vertical="center"/>
    </xf>
    <xf numFmtId="1" fontId="21" fillId="0" borderId="1" xfId="53" applyNumberFormat="1" applyFont="1" applyBorder="1" applyAlignment="1">
      <alignment horizontal="center" vertical="center"/>
    </xf>
    <xf numFmtId="2" fontId="27" fillId="0" borderId="1" xfId="3" applyNumberFormat="1" applyFont="1" applyBorder="1" applyAlignment="1">
      <alignment horizontal="center" vertical="center"/>
    </xf>
    <xf numFmtId="44" fontId="23" fillId="0" borderId="1" xfId="1" applyNumberFormat="1" applyFont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 wrapText="1"/>
    </xf>
    <xf numFmtId="0" fontId="26" fillId="3" borderId="1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23" fillId="2" borderId="29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2" borderId="15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39" borderId="0" xfId="0" applyFont="1" applyFill="1" applyAlignment="1">
      <alignment horizontal="center" vertical="center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0" fillId="39" borderId="0" xfId="0" applyFont="1" applyFill="1" applyAlignment="1">
      <alignment horizontal="center"/>
    </xf>
    <xf numFmtId="0" fontId="30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5" fillId="2" borderId="26" xfId="0" applyFont="1" applyFill="1" applyBorder="1" applyAlignment="1">
      <alignment horizontal="center" vertical="center" wrapText="1"/>
    </xf>
    <xf numFmtId="0" fontId="25" fillId="2" borderId="27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3" fillId="2" borderId="30" xfId="0" applyFont="1" applyFill="1" applyBorder="1" applyAlignment="1">
      <alignment horizontal="center" vertical="center"/>
    </xf>
    <xf numFmtId="0" fontId="23" fillId="2" borderId="31" xfId="0" applyFont="1" applyFill="1" applyBorder="1" applyAlignment="1">
      <alignment horizontal="center" vertical="center"/>
    </xf>
  </cellXfs>
  <cellStyles count="54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53" builtinId="4"/>
    <cellStyle name="Neutro" xfId="13" builtinId="28" customBuiltin="1"/>
    <cellStyle name="Normal" xfId="0" builtinId="0"/>
    <cellStyle name="Normal 2" xfId="48" xr:uid="{00000000-0005-0000-0000-000020000000}"/>
    <cellStyle name="Nota" xfId="20" builtinId="10" customBuiltin="1"/>
    <cellStyle name="Porcentagem" xfId="1" builtinId="5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2D000000}"/>
    <cellStyle name="Vírgula 3" xfId="5" xr:uid="{00000000-0005-0000-0000-00002E000000}"/>
    <cellStyle name="Vírgula 3 2" xfId="51" xr:uid="{00000000-0005-0000-0000-00002F000000}"/>
    <cellStyle name="Vírgula 4" xfId="4" xr:uid="{00000000-0005-0000-0000-000030000000}"/>
    <cellStyle name="Vírgula 4 2" xfId="50" xr:uid="{00000000-0005-0000-0000-000031000000}"/>
    <cellStyle name="Vírgula 5" xfId="47" xr:uid="{00000000-0005-0000-0000-000032000000}"/>
    <cellStyle name="Vírgula 5 2" xfId="52" xr:uid="{00000000-0005-0000-0000-000033000000}"/>
    <cellStyle name="Vírgula 6" xfId="49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5"/>
  <sheetViews>
    <sheetView showGridLines="0" tabSelected="1" topLeftCell="A338" zoomScaleNormal="100" workbookViewId="0">
      <selection activeCell="C369" sqref="C369"/>
    </sheetView>
  </sheetViews>
  <sheetFormatPr defaultRowHeight="15.75" x14ac:dyDescent="0.25"/>
  <cols>
    <col min="1" max="1" width="43.5703125" style="1" bestFit="1" customWidth="1"/>
    <col min="2" max="2" width="24.7109375" style="1" bestFit="1" customWidth="1"/>
    <col min="3" max="3" width="22.28515625" style="1" bestFit="1" customWidth="1"/>
    <col min="4" max="4" width="27.42578125" style="1" bestFit="1" customWidth="1"/>
    <col min="5" max="5" width="30.5703125" style="1" bestFit="1" customWidth="1"/>
    <col min="6" max="6" width="17.7109375" style="1" customWidth="1"/>
    <col min="7" max="16384" width="9.140625" style="1"/>
  </cols>
  <sheetData>
    <row r="1" spans="1:6" ht="24" x14ac:dyDescent="0.4">
      <c r="A1" s="101" t="s">
        <v>153</v>
      </c>
      <c r="B1" s="101"/>
      <c r="C1" s="101"/>
      <c r="D1" s="101"/>
      <c r="E1" s="101"/>
      <c r="F1" s="101"/>
    </row>
    <row r="2" spans="1:6" ht="24" x14ac:dyDescent="0.4">
      <c r="A2" s="101" t="s">
        <v>154</v>
      </c>
      <c r="B2" s="101"/>
      <c r="C2" s="101"/>
      <c r="D2" s="101"/>
      <c r="E2" s="101"/>
      <c r="F2" s="101"/>
    </row>
    <row r="3" spans="1:6" x14ac:dyDescent="0.25">
      <c r="A3" s="102" t="s">
        <v>157</v>
      </c>
      <c r="B3" s="102"/>
      <c r="C3" s="102"/>
      <c r="D3" s="102"/>
      <c r="E3" s="102"/>
      <c r="F3" s="102"/>
    </row>
    <row r="4" spans="1:6" x14ac:dyDescent="0.25">
      <c r="A4" s="58" t="s">
        <v>175</v>
      </c>
      <c r="B4" s="46"/>
      <c r="C4" s="46"/>
      <c r="D4" s="46"/>
      <c r="E4" s="46"/>
      <c r="F4" s="46"/>
    </row>
    <row r="5" spans="1:6" x14ac:dyDescent="0.25">
      <c r="A5" s="98" t="s">
        <v>5</v>
      </c>
      <c r="B5" s="98"/>
      <c r="C5" s="98"/>
      <c r="D5" s="98"/>
      <c r="E5" s="98"/>
      <c r="F5" s="98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95" t="s">
        <v>0</v>
      </c>
      <c r="B7" s="96"/>
      <c r="C7" s="96"/>
      <c r="D7" s="96"/>
      <c r="E7" s="96"/>
      <c r="F7" s="96"/>
    </row>
    <row r="9" spans="1:6" x14ac:dyDescent="0.25">
      <c r="A9" s="90" t="s">
        <v>0</v>
      </c>
      <c r="B9" s="90"/>
    </row>
    <row r="10" spans="1:6" x14ac:dyDescent="0.25">
      <c r="A10" s="6" t="s">
        <v>158</v>
      </c>
      <c r="B10" s="39">
        <v>1818.37</v>
      </c>
    </row>
    <row r="11" spans="1:6" x14ac:dyDescent="0.25">
      <c r="A11" s="6" t="s">
        <v>156</v>
      </c>
      <c r="B11" s="39">
        <v>1818.37</v>
      </c>
    </row>
    <row r="13" spans="1:6" x14ac:dyDescent="0.25">
      <c r="A13" s="95" t="s">
        <v>127</v>
      </c>
      <c r="B13" s="96"/>
      <c r="C13" s="96"/>
      <c r="D13" s="96"/>
      <c r="E13" s="96"/>
      <c r="F13" s="96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90" t="s">
        <v>127</v>
      </c>
      <c r="B15" s="90"/>
      <c r="C15" s="90"/>
      <c r="D15" s="90"/>
    </row>
    <row r="16" spans="1:6" x14ac:dyDescent="0.25">
      <c r="A16" s="35" t="s">
        <v>3</v>
      </c>
      <c r="B16" s="35" t="s">
        <v>1</v>
      </c>
      <c r="C16" s="35" t="s">
        <v>2</v>
      </c>
      <c r="D16" s="35" t="s">
        <v>128</v>
      </c>
    </row>
    <row r="17" spans="1:6" x14ac:dyDescent="0.25">
      <c r="A17" s="6" t="s">
        <v>158</v>
      </c>
      <c r="B17" s="40">
        <f>B10</f>
        <v>1818.37</v>
      </c>
      <c r="C17" s="37">
        <f>D17/B17</f>
        <v>0</v>
      </c>
      <c r="D17" s="40">
        <v>0</v>
      </c>
      <c r="E17" s="3"/>
    </row>
    <row r="18" spans="1:6" x14ac:dyDescent="0.25">
      <c r="A18" s="6" t="s">
        <v>159</v>
      </c>
      <c r="B18" s="40">
        <f>B11</f>
        <v>1818.37</v>
      </c>
      <c r="C18" s="37">
        <f>D18/B18</f>
        <v>0</v>
      </c>
      <c r="D18" s="40">
        <v>0</v>
      </c>
      <c r="E18" s="3"/>
    </row>
    <row r="20" spans="1:6" x14ac:dyDescent="0.25">
      <c r="A20" s="95" t="s">
        <v>129</v>
      </c>
      <c r="B20" s="96"/>
      <c r="C20" s="96"/>
      <c r="D20" s="96"/>
      <c r="E20" s="96"/>
      <c r="F20" s="96"/>
    </row>
    <row r="21" spans="1:6" x14ac:dyDescent="0.25">
      <c r="A21" s="3"/>
      <c r="B21" s="3"/>
      <c r="C21" s="3"/>
      <c r="D21" s="3"/>
      <c r="F21" s="3"/>
    </row>
    <row r="22" spans="1:6" x14ac:dyDescent="0.25">
      <c r="A22" s="90" t="s">
        <v>160</v>
      </c>
      <c r="B22" s="90"/>
      <c r="C22" s="90"/>
      <c r="D22" s="90"/>
    </row>
    <row r="23" spans="1:6" x14ac:dyDescent="0.25">
      <c r="A23" s="35" t="s">
        <v>3</v>
      </c>
      <c r="B23" s="35" t="s">
        <v>1</v>
      </c>
      <c r="C23" s="35" t="s">
        <v>2</v>
      </c>
      <c r="D23" s="35" t="s">
        <v>4</v>
      </c>
    </row>
    <row r="24" spans="1:6" x14ac:dyDescent="0.25">
      <c r="A24" s="6" t="s">
        <v>158</v>
      </c>
      <c r="B24" s="40">
        <f>B10</f>
        <v>1818.37</v>
      </c>
      <c r="C24" s="5">
        <v>0.3</v>
      </c>
      <c r="D24" s="39">
        <f t="shared" ref="D24:D25" si="0">B24*C24</f>
        <v>545.51099999999997</v>
      </c>
    </row>
    <row r="25" spans="1:6" x14ac:dyDescent="0.25">
      <c r="A25" s="6" t="s">
        <v>159</v>
      </c>
      <c r="B25" s="40">
        <f>B11</f>
        <v>1818.37</v>
      </c>
      <c r="C25" s="5">
        <f>C24</f>
        <v>0.3</v>
      </c>
      <c r="D25" s="39">
        <f t="shared" si="0"/>
        <v>545.51099999999997</v>
      </c>
    </row>
    <row r="27" spans="1:6" x14ac:dyDescent="0.25">
      <c r="A27" s="95" t="s">
        <v>6</v>
      </c>
      <c r="B27" s="96"/>
      <c r="C27" s="96"/>
      <c r="D27" s="96"/>
      <c r="E27" s="96"/>
      <c r="F27" s="96"/>
    </row>
    <row r="29" spans="1:6" x14ac:dyDescent="0.25">
      <c r="A29" s="90" t="s">
        <v>6</v>
      </c>
      <c r="B29" s="90"/>
      <c r="C29" s="90"/>
      <c r="D29" s="90"/>
      <c r="E29" s="90"/>
    </row>
    <row r="30" spans="1:6" x14ac:dyDescent="0.25">
      <c r="A30" s="35" t="s">
        <v>3</v>
      </c>
      <c r="B30" s="35" t="s">
        <v>8</v>
      </c>
      <c r="C30" s="35" t="s">
        <v>208</v>
      </c>
      <c r="D30" s="35" t="s">
        <v>2</v>
      </c>
      <c r="E30" s="35" t="s">
        <v>210</v>
      </c>
    </row>
    <row r="31" spans="1:6" x14ac:dyDescent="0.25">
      <c r="A31" s="6" t="s">
        <v>159</v>
      </c>
      <c r="B31" s="40">
        <f>B10+D25</f>
        <v>2363.8809999999999</v>
      </c>
      <c r="C31" s="40">
        <f>B31/220</f>
        <v>10.744913636363636</v>
      </c>
      <c r="D31" s="5">
        <v>0.2</v>
      </c>
      <c r="E31" s="39">
        <f>D31*C31</f>
        <v>2.1489827272727271</v>
      </c>
    </row>
    <row r="32" spans="1:6" x14ac:dyDescent="0.25">
      <c r="A32" s="90" t="s">
        <v>9</v>
      </c>
      <c r="B32" s="90"/>
      <c r="C32" s="90"/>
      <c r="D32" s="90"/>
      <c r="E32" s="90"/>
    </row>
    <row r="33" spans="1:6" x14ac:dyDescent="0.25">
      <c r="A33" s="35" t="s">
        <v>3</v>
      </c>
      <c r="B33" s="35" t="s">
        <v>209</v>
      </c>
      <c r="C33" s="35" t="s">
        <v>214</v>
      </c>
      <c r="D33" s="35" t="s">
        <v>211</v>
      </c>
    </row>
    <row r="34" spans="1:6" x14ac:dyDescent="0.25">
      <c r="A34" s="6" t="s">
        <v>159</v>
      </c>
      <c r="B34" s="79">
        <f>60/52.5</f>
        <v>1.1428571428571428</v>
      </c>
      <c r="C34" s="80">
        <f>C31*B34</f>
        <v>12.279901298701297</v>
      </c>
      <c r="D34" s="84">
        <f>C34+E31</f>
        <v>14.428884025974025</v>
      </c>
    </row>
    <row r="36" spans="1:6" x14ac:dyDescent="0.25">
      <c r="A36" s="90" t="s">
        <v>7</v>
      </c>
      <c r="B36" s="90"/>
      <c r="C36" s="90"/>
      <c r="D36" s="90"/>
    </row>
    <row r="37" spans="1:6" x14ac:dyDescent="0.25">
      <c r="A37" s="35" t="s">
        <v>3</v>
      </c>
      <c r="B37" s="35" t="s">
        <v>213</v>
      </c>
      <c r="C37" s="38" t="s">
        <v>212</v>
      </c>
      <c r="D37" s="35" t="s">
        <v>12</v>
      </c>
    </row>
    <row r="38" spans="1:6" x14ac:dyDescent="0.25">
      <c r="A38" s="6" t="s">
        <v>159</v>
      </c>
      <c r="B38" s="82">
        <f>7*B34</f>
        <v>8</v>
      </c>
      <c r="C38" s="81">
        <v>15</v>
      </c>
      <c r="D38" s="39">
        <f>C38*B38*E31</f>
        <v>257.87792727272728</v>
      </c>
    </row>
    <row r="40" spans="1:6" x14ac:dyDescent="0.25">
      <c r="A40" s="98" t="s">
        <v>5</v>
      </c>
      <c r="B40" s="98"/>
      <c r="C40" s="98"/>
      <c r="D40" s="98"/>
      <c r="E40" s="98"/>
      <c r="F40" s="98"/>
    </row>
    <row r="42" spans="1:6" x14ac:dyDescent="0.25">
      <c r="A42" s="87" t="s">
        <v>5</v>
      </c>
      <c r="B42" s="88"/>
      <c r="C42" s="88"/>
      <c r="D42" s="88"/>
      <c r="E42" s="88"/>
      <c r="F42" s="89"/>
    </row>
    <row r="43" spans="1:6" ht="47.25" x14ac:dyDescent="0.25">
      <c r="A43" s="35" t="s">
        <v>3</v>
      </c>
      <c r="B43" s="35" t="s">
        <v>11</v>
      </c>
      <c r="C43" s="42" t="s">
        <v>130</v>
      </c>
      <c r="D43" s="38" t="s">
        <v>133</v>
      </c>
      <c r="E43" s="35" t="s">
        <v>10</v>
      </c>
      <c r="F43" s="35" t="s">
        <v>12</v>
      </c>
    </row>
    <row r="44" spans="1:6" x14ac:dyDescent="0.25">
      <c r="A44" s="6" t="s">
        <v>158</v>
      </c>
      <c r="B44" s="40">
        <f>B10</f>
        <v>1818.37</v>
      </c>
      <c r="C44" s="41">
        <f>D17</f>
        <v>0</v>
      </c>
      <c r="D44" s="40">
        <f>D24</f>
        <v>545.51099999999997</v>
      </c>
      <c r="E44" s="40">
        <v>0</v>
      </c>
      <c r="F44" s="39">
        <f>SUM(B44:E44)</f>
        <v>2363.8809999999999</v>
      </c>
    </row>
    <row r="45" spans="1:6" x14ac:dyDescent="0.25">
      <c r="A45" s="6" t="s">
        <v>159</v>
      </c>
      <c r="B45" s="40">
        <f>B10</f>
        <v>1818.37</v>
      </c>
      <c r="C45" s="41">
        <f>D17</f>
        <v>0</v>
      </c>
      <c r="D45" s="40">
        <f>D25</f>
        <v>545.51099999999997</v>
      </c>
      <c r="E45" s="40">
        <f>D38</f>
        <v>257.87792727272728</v>
      </c>
      <c r="F45" s="39">
        <f>SUM(B45:E45)</f>
        <v>2621.7589272727273</v>
      </c>
    </row>
    <row r="47" spans="1:6" x14ac:dyDescent="0.25">
      <c r="A47" s="98" t="s">
        <v>123</v>
      </c>
      <c r="B47" s="98"/>
      <c r="C47" s="98"/>
      <c r="D47" s="98"/>
      <c r="E47" s="98"/>
      <c r="F47" s="98"/>
    </row>
    <row r="49" spans="1:6" x14ac:dyDescent="0.25">
      <c r="A49" s="95" t="s">
        <v>126</v>
      </c>
      <c r="B49" s="96"/>
      <c r="C49" s="96"/>
      <c r="D49" s="96"/>
      <c r="E49" s="96"/>
      <c r="F49" s="96"/>
    </row>
    <row r="51" spans="1:6" x14ac:dyDescent="0.25">
      <c r="A51" s="97" t="s">
        <v>131</v>
      </c>
      <c r="B51" s="90"/>
      <c r="C51" s="90"/>
      <c r="D51" s="90"/>
      <c r="E51" s="9"/>
    </row>
    <row r="52" spans="1:6" ht="31.5" x14ac:dyDescent="0.25">
      <c r="A52" s="35" t="s">
        <v>3</v>
      </c>
      <c r="B52" s="35" t="s">
        <v>1</v>
      </c>
      <c r="C52" s="38" t="s">
        <v>125</v>
      </c>
      <c r="D52" s="35" t="s">
        <v>4</v>
      </c>
    </row>
    <row r="53" spans="1:6" x14ac:dyDescent="0.25">
      <c r="A53" s="6" t="s">
        <v>158</v>
      </c>
      <c r="B53" s="40">
        <f>F44</f>
        <v>2363.8809999999999</v>
      </c>
      <c r="C53" s="10">
        <f>1/12</f>
        <v>8.3333333333333329E-2</v>
      </c>
      <c r="D53" s="39">
        <f>B53*C53</f>
        <v>196.9900833333333</v>
      </c>
    </row>
    <row r="54" spans="1:6" x14ac:dyDescent="0.25">
      <c r="A54" s="6" t="s">
        <v>159</v>
      </c>
      <c r="B54" s="40">
        <f>F45</f>
        <v>2621.7589272727273</v>
      </c>
      <c r="C54" s="10">
        <f t="shared" ref="C54" si="1">1/12</f>
        <v>8.3333333333333329E-2</v>
      </c>
      <c r="D54" s="39">
        <f t="shared" ref="D54" si="2">B54*C54</f>
        <v>218.4799106060606</v>
      </c>
    </row>
    <row r="56" spans="1:6" x14ac:dyDescent="0.25">
      <c r="A56" s="97" t="s">
        <v>132</v>
      </c>
      <c r="B56" s="90"/>
      <c r="C56" s="90"/>
      <c r="D56" s="90"/>
    </row>
    <row r="57" spans="1:6" ht="31.5" x14ac:dyDescent="0.25">
      <c r="A57" s="35" t="s">
        <v>3</v>
      </c>
      <c r="B57" s="35" t="s">
        <v>1</v>
      </c>
      <c r="C57" s="38" t="s">
        <v>125</v>
      </c>
      <c r="D57" s="35" t="s">
        <v>4</v>
      </c>
    </row>
    <row r="58" spans="1:6" x14ac:dyDescent="0.25">
      <c r="A58" s="6" t="s">
        <v>158</v>
      </c>
      <c r="B58" s="40">
        <f>F44</f>
        <v>2363.8809999999999</v>
      </c>
      <c r="C58" s="10">
        <f>1/12</f>
        <v>8.3333333333333329E-2</v>
      </c>
      <c r="D58" s="39">
        <f>B58*C58</f>
        <v>196.9900833333333</v>
      </c>
    </row>
    <row r="59" spans="1:6" x14ac:dyDescent="0.25">
      <c r="A59" s="6" t="s">
        <v>159</v>
      </c>
      <c r="B59" s="40">
        <f>F45</f>
        <v>2621.7589272727273</v>
      </c>
      <c r="C59" s="10">
        <f t="shared" ref="C59" si="3">1/12</f>
        <v>8.3333333333333329E-2</v>
      </c>
      <c r="D59" s="39">
        <f t="shared" ref="D59" si="4">B59*C59</f>
        <v>218.4799106060606</v>
      </c>
    </row>
    <row r="61" spans="1:6" x14ac:dyDescent="0.25">
      <c r="A61" s="97" t="s">
        <v>13</v>
      </c>
      <c r="B61" s="97"/>
      <c r="C61" s="97"/>
      <c r="D61" s="97"/>
      <c r="E61" s="97"/>
    </row>
    <row r="62" spans="1:6" x14ac:dyDescent="0.25">
      <c r="A62" s="35" t="s">
        <v>3</v>
      </c>
      <c r="B62" s="35" t="s">
        <v>1</v>
      </c>
      <c r="C62" s="38" t="s">
        <v>14</v>
      </c>
      <c r="D62" s="38" t="s">
        <v>125</v>
      </c>
      <c r="E62" s="35" t="s">
        <v>4</v>
      </c>
    </row>
    <row r="63" spans="1:6" x14ac:dyDescent="0.25">
      <c r="A63" s="6" t="s">
        <v>158</v>
      </c>
      <c r="B63" s="40">
        <f>F44</f>
        <v>2363.8809999999999</v>
      </c>
      <c r="C63" s="11">
        <f>1/3</f>
        <v>0.33333333333333331</v>
      </c>
      <c r="D63" s="10">
        <f>1/12</f>
        <v>8.3333333333333329E-2</v>
      </c>
      <c r="E63" s="39">
        <f t="shared" ref="E63:E64" si="5">B63*C63*D63</f>
        <v>65.663361111111101</v>
      </c>
    </row>
    <row r="64" spans="1:6" x14ac:dyDescent="0.25">
      <c r="A64" s="6" t="s">
        <v>159</v>
      </c>
      <c r="B64" s="40">
        <f>F45</f>
        <v>2621.7589272727273</v>
      </c>
      <c r="C64" s="11">
        <f t="shared" ref="C64" si="6">1/3</f>
        <v>0.33333333333333331</v>
      </c>
      <c r="D64" s="10">
        <f t="shared" ref="D64" si="7">1/12</f>
        <v>8.3333333333333329E-2</v>
      </c>
      <c r="E64" s="39">
        <f t="shared" si="5"/>
        <v>72.826636868686862</v>
      </c>
    </row>
    <row r="66" spans="1:6" x14ac:dyDescent="0.25">
      <c r="A66" s="90" t="s">
        <v>126</v>
      </c>
      <c r="B66" s="90"/>
      <c r="C66" s="90"/>
      <c r="D66" s="90"/>
      <c r="E66" s="90"/>
    </row>
    <row r="67" spans="1:6" x14ac:dyDescent="0.25">
      <c r="A67" s="35" t="s">
        <v>3</v>
      </c>
      <c r="B67" s="35" t="s">
        <v>122</v>
      </c>
      <c r="C67" s="35" t="s">
        <v>121</v>
      </c>
      <c r="D67" s="35" t="s">
        <v>15</v>
      </c>
      <c r="E67" s="35" t="s">
        <v>12</v>
      </c>
    </row>
    <row r="68" spans="1:6" x14ac:dyDescent="0.25">
      <c r="A68" s="6" t="s">
        <v>158</v>
      </c>
      <c r="B68" s="40">
        <f>D53</f>
        <v>196.9900833333333</v>
      </c>
      <c r="C68" s="40">
        <f>D58</f>
        <v>196.9900833333333</v>
      </c>
      <c r="D68" s="40">
        <f>E63</f>
        <v>65.663361111111101</v>
      </c>
      <c r="E68" s="39">
        <f t="shared" ref="E68:E69" si="8">SUM(B68:D68)</f>
        <v>459.64352777777771</v>
      </c>
    </row>
    <row r="69" spans="1:6" x14ac:dyDescent="0.25">
      <c r="A69" s="6" t="s">
        <v>159</v>
      </c>
      <c r="B69" s="40">
        <f>D54</f>
        <v>218.4799106060606</v>
      </c>
      <c r="C69" s="40">
        <f>D59</f>
        <v>218.4799106060606</v>
      </c>
      <c r="D69" s="40">
        <f>E64</f>
        <v>72.826636868686862</v>
      </c>
      <c r="E69" s="39">
        <f t="shared" si="8"/>
        <v>509.78645808080807</v>
      </c>
    </row>
    <row r="71" spans="1:6" x14ac:dyDescent="0.25">
      <c r="A71" s="95" t="s">
        <v>17</v>
      </c>
      <c r="B71" s="96"/>
      <c r="C71" s="96"/>
      <c r="D71" s="96"/>
      <c r="E71" s="96"/>
      <c r="F71" s="96"/>
    </row>
    <row r="73" spans="1:6" x14ac:dyDescent="0.25">
      <c r="A73" s="90" t="s">
        <v>18</v>
      </c>
      <c r="B73" s="90"/>
    </row>
    <row r="74" spans="1:6" x14ac:dyDescent="0.25">
      <c r="A74" s="35" t="s">
        <v>19</v>
      </c>
      <c r="B74" s="35" t="s">
        <v>2</v>
      </c>
    </row>
    <row r="75" spans="1:6" x14ac:dyDescent="0.25">
      <c r="A75" s="6" t="s">
        <v>20</v>
      </c>
      <c r="B75" s="11">
        <v>0.2</v>
      </c>
    </row>
    <row r="76" spans="1:6" x14ac:dyDescent="0.25">
      <c r="A76" s="6" t="s">
        <v>21</v>
      </c>
      <c r="B76" s="11">
        <v>2.5000000000000001E-2</v>
      </c>
    </row>
    <row r="77" spans="1:6" x14ac:dyDescent="0.25">
      <c r="A77" s="6" t="s">
        <v>22</v>
      </c>
      <c r="B77" s="43">
        <v>0.06</v>
      </c>
    </row>
    <row r="78" spans="1:6" x14ac:dyDescent="0.25">
      <c r="A78" s="6" t="s">
        <v>23</v>
      </c>
      <c r="B78" s="11">
        <v>1.4999999999999999E-2</v>
      </c>
    </row>
    <row r="79" spans="1:6" x14ac:dyDescent="0.25">
      <c r="A79" s="6" t="s">
        <v>24</v>
      </c>
      <c r="B79" s="11">
        <v>0.01</v>
      </c>
    </row>
    <row r="80" spans="1:6" x14ac:dyDescent="0.25">
      <c r="A80" s="6" t="s">
        <v>25</v>
      </c>
      <c r="B80" s="11">
        <v>6.0000000000000001E-3</v>
      </c>
    </row>
    <row r="81" spans="1:4" x14ac:dyDescent="0.25">
      <c r="A81" s="6" t="s">
        <v>26</v>
      </c>
      <c r="B81" s="11">
        <v>2E-3</v>
      </c>
    </row>
    <row r="82" spans="1:4" x14ac:dyDescent="0.25">
      <c r="A82" s="6" t="s">
        <v>27</v>
      </c>
      <c r="B82" s="11">
        <v>0.08</v>
      </c>
    </row>
    <row r="83" spans="1:4" x14ac:dyDescent="0.25">
      <c r="A83" s="44" t="s">
        <v>28</v>
      </c>
      <c r="B83" s="45">
        <f>SUM(B75:B82)</f>
        <v>0.39800000000000008</v>
      </c>
    </row>
    <row r="85" spans="1:4" x14ac:dyDescent="0.25">
      <c r="A85" s="90" t="s">
        <v>29</v>
      </c>
      <c r="B85" s="90"/>
      <c r="C85" s="90"/>
      <c r="D85" s="90"/>
    </row>
    <row r="86" spans="1:4" x14ac:dyDescent="0.25">
      <c r="A86" s="35" t="s">
        <v>3</v>
      </c>
      <c r="B86" s="35" t="s">
        <v>1</v>
      </c>
      <c r="C86" s="35" t="s">
        <v>2</v>
      </c>
      <c r="D86" s="35" t="s">
        <v>4</v>
      </c>
    </row>
    <row r="87" spans="1:4" x14ac:dyDescent="0.25">
      <c r="A87" s="6" t="s">
        <v>158</v>
      </c>
      <c r="B87" s="40">
        <f>F44+E68</f>
        <v>2823.5245277777776</v>
      </c>
      <c r="C87" s="78">
        <f>SUM($B$75:$B$81)</f>
        <v>0.31800000000000006</v>
      </c>
      <c r="D87" s="39">
        <f>B87*C87</f>
        <v>897.88079983333341</v>
      </c>
    </row>
    <row r="88" spans="1:4" x14ac:dyDescent="0.25">
      <c r="A88" s="6" t="s">
        <v>159</v>
      </c>
      <c r="B88" s="40">
        <f>F45+E69</f>
        <v>3131.5453853535355</v>
      </c>
      <c r="C88" s="78">
        <f>SUM($B$75:$B$81)</f>
        <v>0.31800000000000006</v>
      </c>
      <c r="D88" s="39">
        <f>B88*C88</f>
        <v>995.83143254242452</v>
      </c>
    </row>
    <row r="90" spans="1:4" x14ac:dyDescent="0.25">
      <c r="A90" s="90" t="s">
        <v>30</v>
      </c>
      <c r="B90" s="90"/>
      <c r="C90" s="90"/>
      <c r="D90" s="90"/>
    </row>
    <row r="91" spans="1:4" x14ac:dyDescent="0.25">
      <c r="A91" s="35" t="s">
        <v>3</v>
      </c>
      <c r="B91" s="35" t="s">
        <v>1</v>
      </c>
      <c r="C91" s="35" t="s">
        <v>2</v>
      </c>
      <c r="D91" s="35" t="s">
        <v>4</v>
      </c>
    </row>
    <row r="92" spans="1:4" x14ac:dyDescent="0.25">
      <c r="A92" s="6" t="s">
        <v>158</v>
      </c>
      <c r="B92" s="40">
        <f>F44+E68</f>
        <v>2823.5245277777776</v>
      </c>
      <c r="C92" s="10">
        <f>$B$82</f>
        <v>0.08</v>
      </c>
      <c r="D92" s="39">
        <f>B92*C92</f>
        <v>225.88196222222223</v>
      </c>
    </row>
    <row r="93" spans="1:4" x14ac:dyDescent="0.25">
      <c r="A93" s="6" t="s">
        <v>159</v>
      </c>
      <c r="B93" s="40">
        <f>F45+E69</f>
        <v>3131.5453853535355</v>
      </c>
      <c r="C93" s="10">
        <f>$B$82</f>
        <v>0.08</v>
      </c>
      <c r="D93" s="39">
        <f t="shared" ref="D93" si="9">B93*C93</f>
        <v>250.52363082828285</v>
      </c>
    </row>
    <row r="95" spans="1:4" x14ac:dyDescent="0.25">
      <c r="A95" s="90" t="s">
        <v>17</v>
      </c>
      <c r="B95" s="90"/>
      <c r="C95" s="90"/>
      <c r="D95" s="90"/>
    </row>
    <row r="96" spans="1:4" x14ac:dyDescent="0.25">
      <c r="A96" s="35" t="s">
        <v>3</v>
      </c>
      <c r="B96" s="35" t="s">
        <v>31</v>
      </c>
      <c r="C96" s="35" t="s">
        <v>27</v>
      </c>
      <c r="D96" s="35" t="s">
        <v>12</v>
      </c>
    </row>
    <row r="97" spans="1:6" x14ac:dyDescent="0.25">
      <c r="A97" s="6" t="s">
        <v>158</v>
      </c>
      <c r="B97" s="40">
        <f>D87</f>
        <v>897.88079983333341</v>
      </c>
      <c r="C97" s="40">
        <f>D92</f>
        <v>225.88196222222223</v>
      </c>
      <c r="D97" s="39">
        <f>B97+C97</f>
        <v>1123.7627620555556</v>
      </c>
    </row>
    <row r="98" spans="1:6" x14ac:dyDescent="0.25">
      <c r="A98" s="6" t="s">
        <v>159</v>
      </c>
      <c r="B98" s="40">
        <f>D88</f>
        <v>995.83143254242452</v>
      </c>
      <c r="C98" s="40">
        <f>D93</f>
        <v>250.52363082828285</v>
      </c>
      <c r="D98" s="39">
        <f t="shared" ref="D98" si="10">B98+C98</f>
        <v>1246.3550633707073</v>
      </c>
    </row>
    <row r="100" spans="1:6" x14ac:dyDescent="0.25">
      <c r="A100" s="95" t="s">
        <v>32</v>
      </c>
      <c r="B100" s="96"/>
      <c r="C100" s="96"/>
      <c r="D100" s="96"/>
      <c r="E100" s="96"/>
      <c r="F100" s="96"/>
    </row>
    <row r="102" spans="1:6" x14ac:dyDescent="0.25">
      <c r="A102" s="91" t="s">
        <v>33</v>
      </c>
      <c r="B102" s="91"/>
      <c r="C102" s="91"/>
      <c r="D102" s="91"/>
      <c r="E102" s="91"/>
      <c r="F102" s="91"/>
    </row>
    <row r="103" spans="1:6" x14ac:dyDescent="0.25">
      <c r="A103" s="87" t="s">
        <v>38</v>
      </c>
      <c r="B103" s="88"/>
      <c r="C103" s="88"/>
      <c r="D103" s="88"/>
      <c r="E103" s="89"/>
    </row>
    <row r="104" spans="1:6" ht="31.5" x14ac:dyDescent="0.25">
      <c r="A104" s="35" t="s">
        <v>3</v>
      </c>
      <c r="B104" s="35" t="s">
        <v>34</v>
      </c>
      <c r="C104" s="35" t="s">
        <v>35</v>
      </c>
      <c r="D104" s="38" t="s">
        <v>37</v>
      </c>
      <c r="E104" s="35" t="s">
        <v>36</v>
      </c>
    </row>
    <row r="105" spans="1:6" x14ac:dyDescent="0.25">
      <c r="A105" s="6" t="s">
        <v>158</v>
      </c>
      <c r="B105" s="40">
        <v>4.95</v>
      </c>
      <c r="C105" s="12">
        <v>2</v>
      </c>
      <c r="D105" s="12">
        <v>15</v>
      </c>
      <c r="E105" s="39">
        <f>B105*C105*D105</f>
        <v>148.5</v>
      </c>
    </row>
    <row r="106" spans="1:6" x14ac:dyDescent="0.25">
      <c r="A106" s="6" t="s">
        <v>159</v>
      </c>
      <c r="B106" s="40">
        <f>B105</f>
        <v>4.95</v>
      </c>
      <c r="C106" s="12">
        <f t="shared" ref="C106" si="11">C105</f>
        <v>2</v>
      </c>
      <c r="D106" s="12">
        <v>15</v>
      </c>
      <c r="E106" s="39">
        <f>B106*C106*D106</f>
        <v>148.5</v>
      </c>
    </row>
    <row r="108" spans="1:6" x14ac:dyDescent="0.25">
      <c r="A108" s="87" t="s">
        <v>41</v>
      </c>
      <c r="B108" s="88"/>
      <c r="C108" s="88"/>
      <c r="D108" s="89"/>
    </row>
    <row r="109" spans="1:6" x14ac:dyDescent="0.25">
      <c r="A109" s="35" t="s">
        <v>3</v>
      </c>
      <c r="B109" s="35" t="s">
        <v>1</v>
      </c>
      <c r="C109" s="35" t="s">
        <v>2</v>
      </c>
      <c r="D109" s="35" t="s">
        <v>39</v>
      </c>
    </row>
    <row r="110" spans="1:6" x14ac:dyDescent="0.25">
      <c r="A110" s="6" t="s">
        <v>158</v>
      </c>
      <c r="B110" s="40">
        <f>B10</f>
        <v>1818.37</v>
      </c>
      <c r="C110" s="5">
        <v>0.06</v>
      </c>
      <c r="D110" s="39">
        <f>B110*C110</f>
        <v>109.1022</v>
      </c>
    </row>
    <row r="111" spans="1:6" x14ac:dyDescent="0.25">
      <c r="A111" s="6" t="s">
        <v>159</v>
      </c>
      <c r="B111" s="40">
        <f>B10</f>
        <v>1818.37</v>
      </c>
      <c r="C111" s="5">
        <v>0.06</v>
      </c>
      <c r="D111" s="39">
        <f>B111*C111</f>
        <v>109.1022</v>
      </c>
    </row>
    <row r="113" spans="1:6" x14ac:dyDescent="0.25">
      <c r="A113" s="90" t="s">
        <v>43</v>
      </c>
      <c r="B113" s="90"/>
      <c r="C113" s="90"/>
      <c r="D113" s="90"/>
    </row>
    <row r="114" spans="1:6" x14ac:dyDescent="0.25">
      <c r="A114" s="35" t="s">
        <v>3</v>
      </c>
      <c r="B114" s="35" t="s">
        <v>36</v>
      </c>
      <c r="C114" s="35" t="s">
        <v>40</v>
      </c>
      <c r="D114" s="35" t="s">
        <v>42</v>
      </c>
    </row>
    <row r="115" spans="1:6" x14ac:dyDescent="0.25">
      <c r="A115" s="6" t="s">
        <v>158</v>
      </c>
      <c r="B115" s="40">
        <f>E105</f>
        <v>148.5</v>
      </c>
      <c r="C115" s="40">
        <f>D110</f>
        <v>109.1022</v>
      </c>
      <c r="D115" s="39">
        <f>B115-C115</f>
        <v>39.397800000000004</v>
      </c>
    </row>
    <row r="116" spans="1:6" x14ac:dyDescent="0.25">
      <c r="A116" s="6" t="s">
        <v>159</v>
      </c>
      <c r="B116" s="40">
        <f>E106</f>
        <v>148.5</v>
      </c>
      <c r="C116" s="40">
        <f>D111</f>
        <v>109.1022</v>
      </c>
      <c r="D116" s="39">
        <f t="shared" ref="D116" si="12">B116-C116</f>
        <v>39.397800000000004</v>
      </c>
    </row>
    <row r="118" spans="1:6" x14ac:dyDescent="0.25">
      <c r="A118" s="91" t="s">
        <v>44</v>
      </c>
      <c r="B118" s="91"/>
      <c r="C118" s="91"/>
      <c r="D118" s="91"/>
      <c r="E118" s="91"/>
      <c r="F118" s="91"/>
    </row>
    <row r="119" spans="1:6" x14ac:dyDescent="0.25">
      <c r="A119" s="90" t="s">
        <v>44</v>
      </c>
      <c r="B119" s="90"/>
      <c r="C119" s="90"/>
      <c r="D119" s="90"/>
    </row>
    <row r="120" spans="1:6" ht="31.5" x14ac:dyDescent="0.25">
      <c r="A120" s="35" t="s">
        <v>3</v>
      </c>
      <c r="B120" s="35" t="s">
        <v>45</v>
      </c>
      <c r="C120" s="38" t="s">
        <v>37</v>
      </c>
      <c r="D120" s="35" t="s">
        <v>4</v>
      </c>
    </row>
    <row r="121" spans="1:6" x14ac:dyDescent="0.25">
      <c r="A121" s="6" t="s">
        <v>158</v>
      </c>
      <c r="B121" s="40">
        <v>34.200000000000003</v>
      </c>
      <c r="C121" s="12">
        <f>D105</f>
        <v>15</v>
      </c>
      <c r="D121" s="39">
        <f>B121*C121</f>
        <v>513</v>
      </c>
    </row>
    <row r="122" spans="1:6" x14ac:dyDescent="0.25">
      <c r="A122" s="6" t="s">
        <v>159</v>
      </c>
      <c r="B122" s="40">
        <f>B121</f>
        <v>34.200000000000003</v>
      </c>
      <c r="C122" s="12">
        <f>D106</f>
        <v>15</v>
      </c>
      <c r="D122" s="39">
        <f t="shared" ref="D122" si="13">B122*C122</f>
        <v>513</v>
      </c>
    </row>
    <row r="124" spans="1:6" x14ac:dyDescent="0.25">
      <c r="A124" s="90" t="s">
        <v>46</v>
      </c>
      <c r="B124" s="90"/>
      <c r="C124" s="90"/>
      <c r="D124" s="90"/>
    </row>
    <row r="125" spans="1:6" x14ac:dyDescent="0.25">
      <c r="A125" s="35" t="s">
        <v>3</v>
      </c>
      <c r="B125" s="35" t="s">
        <v>1</v>
      </c>
      <c r="C125" s="35" t="s">
        <v>2</v>
      </c>
      <c r="D125" s="35" t="s">
        <v>39</v>
      </c>
    </row>
    <row r="126" spans="1:6" x14ac:dyDescent="0.25">
      <c r="A126" s="6" t="s">
        <v>158</v>
      </c>
      <c r="B126" s="40">
        <f>B10</f>
        <v>1818.37</v>
      </c>
      <c r="C126" s="11">
        <v>0.01</v>
      </c>
      <c r="D126" s="39">
        <f>B126*C126</f>
        <v>18.183699999999998</v>
      </c>
    </row>
    <row r="127" spans="1:6" x14ac:dyDescent="0.25">
      <c r="A127" s="6" t="s">
        <v>159</v>
      </c>
      <c r="B127" s="40">
        <f>B11</f>
        <v>1818.37</v>
      </c>
      <c r="C127" s="11">
        <f>C126</f>
        <v>0.01</v>
      </c>
      <c r="D127" s="39">
        <f t="shared" ref="D127" si="14">B127*C127</f>
        <v>18.183699999999998</v>
      </c>
    </row>
    <row r="129" spans="1:6" x14ac:dyDescent="0.25">
      <c r="A129" s="90" t="s">
        <v>47</v>
      </c>
      <c r="B129" s="90"/>
      <c r="C129" s="90"/>
      <c r="D129" s="90"/>
    </row>
    <row r="130" spans="1:6" x14ac:dyDescent="0.25">
      <c r="A130" s="35" t="s">
        <v>3</v>
      </c>
      <c r="B130" s="35" t="s">
        <v>36</v>
      </c>
      <c r="C130" s="35" t="s">
        <v>39</v>
      </c>
      <c r="D130" s="35" t="s">
        <v>42</v>
      </c>
    </row>
    <row r="131" spans="1:6" x14ac:dyDescent="0.25">
      <c r="A131" s="6" t="s">
        <v>158</v>
      </c>
      <c r="B131" s="40">
        <f>D121</f>
        <v>513</v>
      </c>
      <c r="C131" s="4">
        <f>D126</f>
        <v>18.183699999999998</v>
      </c>
      <c r="D131" s="39">
        <f>B131-C131</f>
        <v>494.81630000000001</v>
      </c>
    </row>
    <row r="132" spans="1:6" x14ac:dyDescent="0.25">
      <c r="A132" s="6" t="s">
        <v>159</v>
      </c>
      <c r="B132" s="40">
        <f>D122</f>
        <v>513</v>
      </c>
      <c r="C132" s="4">
        <f>D127</f>
        <v>18.183699999999998</v>
      </c>
      <c r="D132" s="39">
        <f t="shared" ref="D132" si="15">B132-C132</f>
        <v>494.81630000000001</v>
      </c>
    </row>
    <row r="134" spans="1:6" x14ac:dyDescent="0.25">
      <c r="A134" s="91" t="s">
        <v>177</v>
      </c>
      <c r="B134" s="91"/>
      <c r="C134" s="91"/>
      <c r="D134" s="91"/>
      <c r="E134" s="91"/>
      <c r="F134" s="91"/>
    </row>
    <row r="135" spans="1:6" x14ac:dyDescent="0.25">
      <c r="A135" s="90" t="s">
        <v>177</v>
      </c>
      <c r="B135" s="90"/>
      <c r="C135" s="90"/>
      <c r="D135" s="90"/>
    </row>
    <row r="136" spans="1:6" x14ac:dyDescent="0.25">
      <c r="A136" s="35" t="s">
        <v>3</v>
      </c>
      <c r="B136" s="35" t="s">
        <v>36</v>
      </c>
      <c r="C136" s="35" t="s">
        <v>39</v>
      </c>
      <c r="D136" s="35" t="s">
        <v>42</v>
      </c>
    </row>
    <row r="137" spans="1:6" x14ac:dyDescent="0.25">
      <c r="A137" s="6" t="s">
        <v>158</v>
      </c>
      <c r="B137" s="40">
        <v>87.96</v>
      </c>
      <c r="C137" s="4">
        <v>0</v>
      </c>
      <c r="D137" s="39">
        <f>B137-C137</f>
        <v>87.96</v>
      </c>
    </row>
    <row r="138" spans="1:6" x14ac:dyDescent="0.25">
      <c r="A138" s="6" t="s">
        <v>159</v>
      </c>
      <c r="B138" s="40">
        <v>87.96</v>
      </c>
      <c r="C138" s="4">
        <v>0</v>
      </c>
      <c r="D138" s="39">
        <f t="shared" ref="D138" si="16">B138-C138</f>
        <v>87.96</v>
      </c>
    </row>
    <row r="140" spans="1:6" x14ac:dyDescent="0.25">
      <c r="A140" s="91" t="s">
        <v>179</v>
      </c>
      <c r="B140" s="91"/>
      <c r="C140" s="91"/>
      <c r="D140" s="91"/>
      <c r="E140" s="91"/>
      <c r="F140" s="91"/>
    </row>
    <row r="141" spans="1:6" x14ac:dyDescent="0.25">
      <c r="A141" s="90" t="s">
        <v>179</v>
      </c>
      <c r="B141" s="90"/>
      <c r="C141" s="90"/>
      <c r="D141" s="90"/>
    </row>
    <row r="142" spans="1:6" x14ac:dyDescent="0.25">
      <c r="A142" s="35" t="s">
        <v>3</v>
      </c>
      <c r="B142" s="35" t="s">
        <v>181</v>
      </c>
      <c r="C142" s="35" t="s">
        <v>182</v>
      </c>
      <c r="D142" s="35" t="s">
        <v>42</v>
      </c>
    </row>
    <row r="143" spans="1:6" x14ac:dyDescent="0.25">
      <c r="A143" s="6" t="s">
        <v>158</v>
      </c>
      <c r="B143" s="40">
        <f>81678.18+40453.62+81678.18</f>
        <v>203809.97999999998</v>
      </c>
      <c r="C143" s="11">
        <f>0.38%/2</f>
        <v>1.9E-3</v>
      </c>
      <c r="D143" s="39">
        <f>B143*C143/12</f>
        <v>32.269913499999994</v>
      </c>
    </row>
    <row r="144" spans="1:6" x14ac:dyDescent="0.25">
      <c r="A144" s="6" t="s">
        <v>159</v>
      </c>
      <c r="B144" s="40">
        <f>81678.18+40453.62+81678.18</f>
        <v>203809.97999999998</v>
      </c>
      <c r="C144" s="11">
        <f>0.38%/2</f>
        <v>1.9E-3</v>
      </c>
      <c r="D144" s="39">
        <f>B144*C144/12</f>
        <v>32.269913499999994</v>
      </c>
    </row>
    <row r="145" spans="1:6" x14ac:dyDescent="0.25">
      <c r="A145" s="61"/>
      <c r="B145" s="62"/>
      <c r="C145" s="63"/>
      <c r="D145" s="64"/>
    </row>
    <row r="146" spans="1:6" x14ac:dyDescent="0.25">
      <c r="A146" s="90" t="s">
        <v>32</v>
      </c>
      <c r="B146" s="90"/>
      <c r="C146" s="90"/>
      <c r="D146" s="90"/>
      <c r="E146" s="90"/>
      <c r="F146" s="90"/>
    </row>
    <row r="147" spans="1:6" x14ac:dyDescent="0.25">
      <c r="A147" s="35" t="s">
        <v>3</v>
      </c>
      <c r="B147" s="35" t="s">
        <v>48</v>
      </c>
      <c r="C147" s="35" t="s">
        <v>49</v>
      </c>
      <c r="D147" s="35" t="s">
        <v>178</v>
      </c>
      <c r="E147" s="35" t="s">
        <v>180</v>
      </c>
      <c r="F147" s="35" t="s">
        <v>12</v>
      </c>
    </row>
    <row r="148" spans="1:6" x14ac:dyDescent="0.25">
      <c r="A148" s="6" t="s">
        <v>158</v>
      </c>
      <c r="B148" s="40">
        <f>D115</f>
        <v>39.397800000000004</v>
      </c>
      <c r="C148" s="40">
        <f>D131</f>
        <v>494.81630000000001</v>
      </c>
      <c r="D148" s="40">
        <f>D137</f>
        <v>87.96</v>
      </c>
      <c r="E148" s="40">
        <f>D143</f>
        <v>32.269913499999994</v>
      </c>
      <c r="F148" s="39">
        <f>SUM(B148:E148)</f>
        <v>654.4440135000001</v>
      </c>
    </row>
    <row r="149" spans="1:6" x14ac:dyDescent="0.25">
      <c r="A149" s="6" t="s">
        <v>159</v>
      </c>
      <c r="B149" s="40">
        <f>D116</f>
        <v>39.397800000000004</v>
      </c>
      <c r="C149" s="40">
        <f>D132</f>
        <v>494.81630000000001</v>
      </c>
      <c r="D149" s="40">
        <f>D138</f>
        <v>87.96</v>
      </c>
      <c r="E149" s="40">
        <f>D144</f>
        <v>32.269913499999994</v>
      </c>
      <c r="F149" s="39">
        <f>SUM(B149:E149)</f>
        <v>654.4440135000001</v>
      </c>
    </row>
    <row r="151" spans="1:6" x14ac:dyDescent="0.25">
      <c r="A151" s="98" t="s">
        <v>123</v>
      </c>
      <c r="B151" s="98"/>
      <c r="C151" s="98"/>
      <c r="D151" s="98"/>
      <c r="E151" s="98"/>
      <c r="F151" s="98"/>
    </row>
    <row r="153" spans="1:6" x14ac:dyDescent="0.25">
      <c r="A153" s="90" t="s">
        <v>123</v>
      </c>
      <c r="B153" s="90"/>
      <c r="C153" s="90"/>
      <c r="D153" s="90"/>
      <c r="E153" s="90"/>
    </row>
    <row r="154" spans="1:6" x14ac:dyDescent="0.25">
      <c r="A154" s="35" t="s">
        <v>3</v>
      </c>
      <c r="B154" s="35" t="s">
        <v>55</v>
      </c>
      <c r="C154" s="35" t="s">
        <v>56</v>
      </c>
      <c r="D154" s="35" t="s">
        <v>57</v>
      </c>
      <c r="E154" s="35" t="s">
        <v>12</v>
      </c>
    </row>
    <row r="155" spans="1:6" x14ac:dyDescent="0.25">
      <c r="A155" s="6" t="s">
        <v>158</v>
      </c>
      <c r="B155" s="4">
        <f>E68</f>
        <v>459.64352777777771</v>
      </c>
      <c r="C155" s="4">
        <f>D97</f>
        <v>1123.7627620555556</v>
      </c>
      <c r="D155" s="4">
        <f>F148</f>
        <v>654.4440135000001</v>
      </c>
      <c r="E155" s="36">
        <f t="shared" ref="E155:E156" si="17">SUM(B155:D155)</f>
        <v>2237.8503033333336</v>
      </c>
    </row>
    <row r="156" spans="1:6" x14ac:dyDescent="0.25">
      <c r="A156" s="6" t="s">
        <v>159</v>
      </c>
      <c r="B156" s="4">
        <f>E69</f>
        <v>509.78645808080807</v>
      </c>
      <c r="C156" s="4">
        <f>D98</f>
        <v>1246.3550633707073</v>
      </c>
      <c r="D156" s="4">
        <f>F149</f>
        <v>654.4440135000001</v>
      </c>
      <c r="E156" s="36">
        <f t="shared" si="17"/>
        <v>2410.5855349515155</v>
      </c>
    </row>
    <row r="158" spans="1:6" x14ac:dyDescent="0.25">
      <c r="A158" s="98" t="s">
        <v>50</v>
      </c>
      <c r="B158" s="98"/>
      <c r="C158" s="98"/>
      <c r="D158" s="98"/>
      <c r="E158" s="98"/>
      <c r="F158" s="98"/>
    </row>
    <row r="159" spans="1:6" ht="16.5" thickBot="1" x14ac:dyDescent="0.3"/>
    <row r="160" spans="1:6" ht="16.5" thickBot="1" x14ac:dyDescent="0.3">
      <c r="A160" s="99" t="s">
        <v>51</v>
      </c>
      <c r="B160" s="100"/>
    </row>
    <row r="161" spans="1:6" ht="16.5" thickBot="1" x14ac:dyDescent="0.3">
      <c r="A161" s="7" t="s">
        <v>52</v>
      </c>
      <c r="B161" s="8" t="s">
        <v>2</v>
      </c>
    </row>
    <row r="162" spans="1:6" x14ac:dyDescent="0.25">
      <c r="A162" s="14" t="s">
        <v>171</v>
      </c>
      <c r="B162" s="15">
        <v>0</v>
      </c>
    </row>
    <row r="163" spans="1:6" x14ac:dyDescent="0.25">
      <c r="A163" s="16" t="s">
        <v>170</v>
      </c>
      <c r="B163" s="17">
        <v>0.45</v>
      </c>
    </row>
    <row r="164" spans="1:6" x14ac:dyDescent="0.25">
      <c r="A164" s="16" t="s">
        <v>172</v>
      </c>
      <c r="B164" s="17">
        <v>0.55000000000000004</v>
      </c>
    </row>
    <row r="165" spans="1:6" x14ac:dyDescent="0.25">
      <c r="A165" s="18" t="s">
        <v>173</v>
      </c>
      <c r="B165" s="19">
        <v>0</v>
      </c>
    </row>
    <row r="166" spans="1:6" ht="16.5" thickBot="1" x14ac:dyDescent="0.3">
      <c r="A166" s="20" t="s">
        <v>174</v>
      </c>
      <c r="B166" s="21">
        <v>0</v>
      </c>
    </row>
    <row r="167" spans="1:6" ht="16.5" thickBot="1" x14ac:dyDescent="0.3">
      <c r="A167" s="7" t="s">
        <v>28</v>
      </c>
      <c r="B167" s="22">
        <f>SUM(B163:B166)</f>
        <v>1</v>
      </c>
    </row>
    <row r="169" spans="1:6" x14ac:dyDescent="0.25">
      <c r="A169" s="95" t="s">
        <v>53</v>
      </c>
      <c r="B169" s="96"/>
      <c r="C169" s="96"/>
      <c r="D169" s="96"/>
      <c r="E169" s="96"/>
      <c r="F169" s="96"/>
    </row>
    <row r="171" spans="1:6" x14ac:dyDescent="0.25">
      <c r="A171" s="90" t="s">
        <v>54</v>
      </c>
      <c r="B171" s="90"/>
      <c r="C171" s="90"/>
      <c r="D171" s="90"/>
    </row>
    <row r="172" spans="1:6" ht="31.5" x14ac:dyDescent="0.25">
      <c r="A172" s="35" t="s">
        <v>3</v>
      </c>
      <c r="B172" s="35" t="s">
        <v>1</v>
      </c>
      <c r="C172" s="38" t="s">
        <v>125</v>
      </c>
      <c r="D172" s="35" t="s">
        <v>4</v>
      </c>
    </row>
    <row r="173" spans="1:6" x14ac:dyDescent="0.25">
      <c r="A173" s="6" t="s">
        <v>158</v>
      </c>
      <c r="B173" s="40">
        <f>F44+(E155-D87)</f>
        <v>3703.8505034999998</v>
      </c>
      <c r="C173" s="6">
        <v>12</v>
      </c>
      <c r="D173" s="39">
        <f>B173/C173</f>
        <v>308.65420862499997</v>
      </c>
    </row>
    <row r="174" spans="1:6" x14ac:dyDescent="0.25">
      <c r="A174" s="6" t="s">
        <v>159</v>
      </c>
      <c r="B174" s="40">
        <f>F45+(E156-D88)</f>
        <v>4036.5130296818184</v>
      </c>
      <c r="C174" s="6">
        <f>C173</f>
        <v>12</v>
      </c>
      <c r="D174" s="39">
        <f t="shared" ref="D174" si="18">B174/C174</f>
        <v>336.3760858068182</v>
      </c>
    </row>
    <row r="176" spans="1:6" x14ac:dyDescent="0.25">
      <c r="A176" s="97" t="s">
        <v>58</v>
      </c>
      <c r="B176" s="97"/>
      <c r="C176" s="97"/>
      <c r="D176" s="97"/>
      <c r="E176" s="23"/>
    </row>
    <row r="177" spans="1:6" ht="31.5" x14ac:dyDescent="0.25">
      <c r="A177" s="35" t="s">
        <v>3</v>
      </c>
      <c r="B177" s="35" t="s">
        <v>1</v>
      </c>
      <c r="C177" s="38" t="s">
        <v>59</v>
      </c>
      <c r="D177" s="35" t="s">
        <v>4</v>
      </c>
    </row>
    <row r="178" spans="1:6" x14ac:dyDescent="0.25">
      <c r="A178" s="6" t="s">
        <v>158</v>
      </c>
      <c r="B178" s="40">
        <f>D92</f>
        <v>225.88196222222223</v>
      </c>
      <c r="C178" s="5">
        <v>0.5</v>
      </c>
      <c r="D178" s="39">
        <f>B178*C178</f>
        <v>112.94098111111111</v>
      </c>
    </row>
    <row r="179" spans="1:6" x14ac:dyDescent="0.25">
      <c r="A179" s="6" t="s">
        <v>159</v>
      </c>
      <c r="B179" s="40">
        <f>D93</f>
        <v>250.52363082828285</v>
      </c>
      <c r="C179" s="5">
        <v>0.5</v>
      </c>
      <c r="D179" s="39">
        <f t="shared" ref="D179" si="19">B179*C179</f>
        <v>125.26181541414142</v>
      </c>
    </row>
    <row r="181" spans="1:6" x14ac:dyDescent="0.25">
      <c r="A181" s="90" t="s">
        <v>60</v>
      </c>
      <c r="B181" s="90"/>
      <c r="C181" s="90"/>
      <c r="D181" s="90"/>
    </row>
    <row r="182" spans="1:6" x14ac:dyDescent="0.25">
      <c r="A182" s="35" t="s">
        <v>3</v>
      </c>
      <c r="B182" s="35" t="s">
        <v>1</v>
      </c>
      <c r="C182" s="35" t="s">
        <v>2</v>
      </c>
      <c r="D182" s="35" t="s">
        <v>4</v>
      </c>
    </row>
    <row r="183" spans="1:6" x14ac:dyDescent="0.25">
      <c r="A183" s="6" t="s">
        <v>158</v>
      </c>
      <c r="B183" s="40">
        <f>D173+D178</f>
        <v>421.59518973611108</v>
      </c>
      <c r="C183" s="10">
        <f>$B$163</f>
        <v>0.45</v>
      </c>
      <c r="D183" s="39">
        <f>B183*C183</f>
        <v>189.71783538124998</v>
      </c>
    </row>
    <row r="184" spans="1:6" x14ac:dyDescent="0.25">
      <c r="A184" s="6" t="s">
        <v>159</v>
      </c>
      <c r="B184" s="40">
        <f>D174+D179</f>
        <v>461.63790122095963</v>
      </c>
      <c r="C184" s="10">
        <f>$B$163</f>
        <v>0.45</v>
      </c>
      <c r="D184" s="39">
        <f t="shared" ref="D184" si="20">B184*C184</f>
        <v>207.73705554943183</v>
      </c>
    </row>
    <row r="186" spans="1:6" x14ac:dyDescent="0.25">
      <c r="A186" s="95" t="s">
        <v>61</v>
      </c>
      <c r="B186" s="96"/>
      <c r="C186" s="96"/>
      <c r="D186" s="96"/>
      <c r="E186" s="96"/>
      <c r="F186" s="96"/>
    </row>
    <row r="188" spans="1:6" x14ac:dyDescent="0.25">
      <c r="A188" s="90" t="s">
        <v>62</v>
      </c>
      <c r="B188" s="90"/>
      <c r="C188" s="90"/>
      <c r="D188" s="90"/>
    </row>
    <row r="189" spans="1:6" ht="31.5" x14ac:dyDescent="0.25">
      <c r="A189" s="35" t="s">
        <v>3</v>
      </c>
      <c r="B189" s="35" t="s">
        <v>1</v>
      </c>
      <c r="C189" s="38" t="s">
        <v>125</v>
      </c>
      <c r="D189" s="35" t="s">
        <v>4</v>
      </c>
    </row>
    <row r="190" spans="1:6" x14ac:dyDescent="0.25">
      <c r="A190" s="6" t="s">
        <v>158</v>
      </c>
      <c r="B190" s="40">
        <f>F44+E155</f>
        <v>4601.7313033333339</v>
      </c>
      <c r="C190" s="6">
        <v>12</v>
      </c>
      <c r="D190" s="39">
        <f>B190/C190</f>
        <v>383.47760861111118</v>
      </c>
    </row>
    <row r="191" spans="1:6" x14ac:dyDescent="0.25">
      <c r="A191" s="6" t="s">
        <v>159</v>
      </c>
      <c r="B191" s="40">
        <f>F45+E156</f>
        <v>5032.3444622242423</v>
      </c>
      <c r="C191" s="6">
        <v>12</v>
      </c>
      <c r="D191" s="39">
        <f t="shared" ref="D191" si="21">B191/C191</f>
        <v>419.36203851868686</v>
      </c>
    </row>
    <row r="193" spans="1:6" x14ac:dyDescent="0.25">
      <c r="A193" s="97" t="s">
        <v>63</v>
      </c>
      <c r="B193" s="97"/>
      <c r="C193" s="97"/>
      <c r="D193" s="97"/>
    </row>
    <row r="194" spans="1:6" ht="31.5" x14ac:dyDescent="0.25">
      <c r="A194" s="35" t="s">
        <v>3</v>
      </c>
      <c r="B194" s="35" t="s">
        <v>1</v>
      </c>
      <c r="C194" s="38" t="s">
        <v>59</v>
      </c>
      <c r="D194" s="35" t="s">
        <v>4</v>
      </c>
    </row>
    <row r="195" spans="1:6" x14ac:dyDescent="0.25">
      <c r="A195" s="6" t="s">
        <v>158</v>
      </c>
      <c r="B195" s="40">
        <f>D92</f>
        <v>225.88196222222223</v>
      </c>
      <c r="C195" s="5">
        <v>0.5</v>
      </c>
      <c r="D195" s="39">
        <f>B195*C195</f>
        <v>112.94098111111111</v>
      </c>
    </row>
    <row r="196" spans="1:6" x14ac:dyDescent="0.25">
      <c r="A196" s="6" t="s">
        <v>159</v>
      </c>
      <c r="B196" s="40">
        <f>D93</f>
        <v>250.52363082828285</v>
      </c>
      <c r="C196" s="5">
        <v>0.5</v>
      </c>
      <c r="D196" s="39">
        <f t="shared" ref="D196" si="22">B196*C196</f>
        <v>125.26181541414142</v>
      </c>
    </row>
    <row r="198" spans="1:6" x14ac:dyDescent="0.25">
      <c r="A198" s="90" t="s">
        <v>72</v>
      </c>
      <c r="B198" s="90"/>
      <c r="C198" s="90"/>
      <c r="D198" s="90"/>
    </row>
    <row r="199" spans="1:6" x14ac:dyDescent="0.25">
      <c r="A199" s="35" t="s">
        <v>3</v>
      </c>
      <c r="B199" s="35" t="s">
        <v>1</v>
      </c>
      <c r="C199" s="35" t="s">
        <v>2</v>
      </c>
      <c r="D199" s="35" t="s">
        <v>4</v>
      </c>
    </row>
    <row r="200" spans="1:6" x14ac:dyDescent="0.25">
      <c r="A200" s="6" t="s">
        <v>158</v>
      </c>
      <c r="B200" s="40">
        <f>D190+D195</f>
        <v>496.41858972222229</v>
      </c>
      <c r="C200" s="10">
        <f>$B$164</f>
        <v>0.55000000000000004</v>
      </c>
      <c r="D200" s="39">
        <f>B200*C200</f>
        <v>273.03022434722226</v>
      </c>
    </row>
    <row r="201" spans="1:6" x14ac:dyDescent="0.25">
      <c r="A201" s="6" t="s">
        <v>159</v>
      </c>
      <c r="B201" s="40">
        <f>D191+D196</f>
        <v>544.6238539328283</v>
      </c>
      <c r="C201" s="10">
        <f>$B$164</f>
        <v>0.55000000000000004</v>
      </c>
      <c r="D201" s="39">
        <f t="shared" ref="D201" si="23">B201*C201</f>
        <v>299.54311966305556</v>
      </c>
    </row>
    <row r="203" spans="1:6" x14ac:dyDescent="0.25">
      <c r="A203" s="95" t="s">
        <v>64</v>
      </c>
      <c r="B203" s="96"/>
      <c r="C203" s="96"/>
      <c r="D203" s="96"/>
      <c r="E203" s="96"/>
      <c r="F203" s="96"/>
    </row>
    <row r="205" spans="1:6" x14ac:dyDescent="0.25">
      <c r="A205" s="90" t="s">
        <v>67</v>
      </c>
      <c r="B205" s="90"/>
      <c r="C205" s="90"/>
      <c r="D205" s="90"/>
      <c r="E205" s="90"/>
    </row>
    <row r="206" spans="1:6" ht="31.5" x14ac:dyDescent="0.25">
      <c r="A206" s="35" t="s">
        <v>3</v>
      </c>
      <c r="B206" s="38" t="s">
        <v>124</v>
      </c>
      <c r="C206" s="38" t="s">
        <v>66</v>
      </c>
      <c r="D206" s="38" t="s">
        <v>65</v>
      </c>
      <c r="E206" s="35" t="s">
        <v>4</v>
      </c>
    </row>
    <row r="207" spans="1:6" x14ac:dyDescent="0.25">
      <c r="A207" s="6" t="s">
        <v>158</v>
      </c>
      <c r="B207" s="40">
        <f>-D53</f>
        <v>-196.9900833333333</v>
      </c>
      <c r="C207" s="40">
        <f>-D58</f>
        <v>-196.9900833333333</v>
      </c>
      <c r="D207" s="40">
        <f>-E63</f>
        <v>-65.663361111111101</v>
      </c>
      <c r="E207" s="39">
        <f t="shared" ref="E207:E208" si="24">SUM(B207:D207)</f>
        <v>-459.64352777777771</v>
      </c>
    </row>
    <row r="208" spans="1:6" x14ac:dyDescent="0.25">
      <c r="A208" s="6" t="s">
        <v>159</v>
      </c>
      <c r="B208" s="40">
        <f>-D54</f>
        <v>-218.4799106060606</v>
      </c>
      <c r="C208" s="40">
        <f>-D59</f>
        <v>-218.4799106060606</v>
      </c>
      <c r="D208" s="40">
        <f>-E64</f>
        <v>-72.826636868686862</v>
      </c>
      <c r="E208" s="39">
        <f t="shared" si="24"/>
        <v>-509.78645808080807</v>
      </c>
    </row>
    <row r="210" spans="1:6" x14ac:dyDescent="0.25">
      <c r="A210" s="90" t="s">
        <v>68</v>
      </c>
      <c r="B210" s="90"/>
      <c r="C210" s="90"/>
      <c r="D210" s="90"/>
    </row>
    <row r="211" spans="1:6" x14ac:dyDescent="0.25">
      <c r="A211" s="35" t="s">
        <v>3</v>
      </c>
      <c r="B211" s="35" t="s">
        <v>8</v>
      </c>
      <c r="C211" s="35" t="s">
        <v>2</v>
      </c>
      <c r="D211" s="35" t="s">
        <v>4</v>
      </c>
    </row>
    <row r="212" spans="1:6" x14ac:dyDescent="0.25">
      <c r="A212" s="6" t="s">
        <v>158</v>
      </c>
      <c r="B212" s="40">
        <f>E207</f>
        <v>-459.64352777777771</v>
      </c>
      <c r="C212" s="10">
        <f>$B$165</f>
        <v>0</v>
      </c>
      <c r="D212" s="39">
        <f>B212*C212</f>
        <v>0</v>
      </c>
    </row>
    <row r="213" spans="1:6" x14ac:dyDescent="0.25">
      <c r="A213" s="6" t="s">
        <v>159</v>
      </c>
      <c r="B213" s="40">
        <f>E208</f>
        <v>-509.78645808080807</v>
      </c>
      <c r="C213" s="10">
        <f>$B$165</f>
        <v>0</v>
      </c>
      <c r="D213" s="39">
        <f t="shared" ref="D213" si="25">B213*C213</f>
        <v>0</v>
      </c>
    </row>
    <row r="215" spans="1:6" x14ac:dyDescent="0.25">
      <c r="A215" s="98" t="s">
        <v>50</v>
      </c>
      <c r="B215" s="98"/>
      <c r="C215" s="98"/>
      <c r="D215" s="98"/>
      <c r="E215" s="98"/>
      <c r="F215" s="98"/>
    </row>
    <row r="217" spans="1:6" x14ac:dyDescent="0.25">
      <c r="A217" s="90" t="s">
        <v>50</v>
      </c>
      <c r="B217" s="90"/>
      <c r="C217" s="90"/>
      <c r="D217" s="90"/>
      <c r="E217" s="90"/>
    </row>
    <row r="218" spans="1:6" x14ac:dyDescent="0.25">
      <c r="A218" s="35" t="s">
        <v>3</v>
      </c>
      <c r="B218" s="35" t="s">
        <v>69</v>
      </c>
      <c r="C218" s="35" t="s">
        <v>70</v>
      </c>
      <c r="D218" s="35" t="s">
        <v>71</v>
      </c>
      <c r="E218" s="35" t="s">
        <v>12</v>
      </c>
    </row>
    <row r="219" spans="1:6" x14ac:dyDescent="0.25">
      <c r="A219" s="6" t="s">
        <v>158</v>
      </c>
      <c r="B219" s="40">
        <f>D183</f>
        <v>189.71783538124998</v>
      </c>
      <c r="C219" s="40">
        <f>D200</f>
        <v>273.03022434722226</v>
      </c>
      <c r="D219" s="40">
        <f>D212</f>
        <v>0</v>
      </c>
      <c r="E219" s="39">
        <f t="shared" ref="E219:E220" si="26">SUM(B219:D219)</f>
        <v>462.74805972847224</v>
      </c>
    </row>
    <row r="220" spans="1:6" x14ac:dyDescent="0.25">
      <c r="A220" s="6" t="s">
        <v>159</v>
      </c>
      <c r="B220" s="40">
        <f>D184</f>
        <v>207.73705554943183</v>
      </c>
      <c r="C220" s="40">
        <f>D201</f>
        <v>299.54311966305556</v>
      </c>
      <c r="D220" s="40">
        <f>D213</f>
        <v>0</v>
      </c>
      <c r="E220" s="39">
        <f t="shared" si="26"/>
        <v>507.28017521248739</v>
      </c>
    </row>
    <row r="222" spans="1:6" x14ac:dyDescent="0.25">
      <c r="A222" s="98" t="s">
        <v>73</v>
      </c>
      <c r="B222" s="98"/>
      <c r="C222" s="98"/>
      <c r="D222" s="98"/>
      <c r="E222" s="98"/>
      <c r="F222" s="98"/>
    </row>
    <row r="224" spans="1:6" ht="15.75" customHeight="1" x14ac:dyDescent="0.25">
      <c r="A224" s="92" t="s">
        <v>161</v>
      </c>
      <c r="B224" s="94"/>
      <c r="C224" s="94"/>
      <c r="D224" s="94"/>
      <c r="E224" s="93"/>
    </row>
    <row r="225" spans="1:5" ht="15.75" customHeight="1" x14ac:dyDescent="0.25">
      <c r="A225" s="92" t="s">
        <v>77</v>
      </c>
      <c r="B225" s="94"/>
      <c r="C225" s="94"/>
      <c r="D225" s="94"/>
      <c r="E225" s="93"/>
    </row>
    <row r="226" spans="1:5" x14ac:dyDescent="0.25">
      <c r="A226" s="97" t="s">
        <v>3</v>
      </c>
      <c r="B226" s="97" t="s">
        <v>78</v>
      </c>
      <c r="C226" s="97" t="s">
        <v>79</v>
      </c>
      <c r="D226" s="92" t="s">
        <v>80</v>
      </c>
      <c r="E226" s="93"/>
    </row>
    <row r="227" spans="1:5" x14ac:dyDescent="0.25">
      <c r="A227" s="97"/>
      <c r="B227" s="97"/>
      <c r="C227" s="97"/>
      <c r="D227" s="38" t="s">
        <v>81</v>
      </c>
      <c r="E227" s="38" t="s">
        <v>82</v>
      </c>
    </row>
    <row r="228" spans="1:5" x14ac:dyDescent="0.25">
      <c r="A228" s="47" t="s">
        <v>16</v>
      </c>
      <c r="B228" s="24">
        <v>1</v>
      </c>
      <c r="C228" s="47">
        <v>30</v>
      </c>
      <c r="D228" s="48">
        <v>0.5</v>
      </c>
      <c r="E228" s="49">
        <f t="shared" ref="E228:E239" si="27">(B228*C228)*D228</f>
        <v>15</v>
      </c>
    </row>
    <row r="229" spans="1:5" x14ac:dyDescent="0.25">
      <c r="A229" s="47" t="s">
        <v>83</v>
      </c>
      <c r="B229" s="24">
        <v>1</v>
      </c>
      <c r="C229" s="47">
        <v>1</v>
      </c>
      <c r="D229" s="48">
        <v>1</v>
      </c>
      <c r="E229" s="49">
        <f t="shared" si="27"/>
        <v>1</v>
      </c>
    </row>
    <row r="230" spans="1:5" x14ac:dyDescent="0.25">
      <c r="A230" s="47" t="s">
        <v>84</v>
      </c>
      <c r="B230" s="24">
        <v>0.2</v>
      </c>
      <c r="C230" s="47">
        <v>15</v>
      </c>
      <c r="D230" s="48">
        <v>0.5</v>
      </c>
      <c r="E230" s="49">
        <f t="shared" si="27"/>
        <v>1.5</v>
      </c>
    </row>
    <row r="231" spans="1:5" x14ac:dyDescent="0.25">
      <c r="A231" s="47" t="s">
        <v>85</v>
      </c>
      <c r="B231" s="24">
        <v>0.2</v>
      </c>
      <c r="C231" s="47">
        <v>5</v>
      </c>
      <c r="D231" s="48">
        <v>0.5</v>
      </c>
      <c r="E231" s="49">
        <f t="shared" si="27"/>
        <v>0.5</v>
      </c>
    </row>
    <row r="232" spans="1:5" x14ac:dyDescent="0.25">
      <c r="A232" s="47" t="s">
        <v>86</v>
      </c>
      <c r="B232" s="24">
        <v>0.2</v>
      </c>
      <c r="C232" s="47">
        <v>2</v>
      </c>
      <c r="D232" s="48">
        <v>1</v>
      </c>
      <c r="E232" s="49">
        <f t="shared" si="27"/>
        <v>0.4</v>
      </c>
    </row>
    <row r="233" spans="1:5" x14ac:dyDescent="0.25">
      <c r="A233" s="47" t="s">
        <v>87</v>
      </c>
      <c r="B233" s="24">
        <v>0.1</v>
      </c>
      <c r="C233" s="47">
        <v>2</v>
      </c>
      <c r="D233" s="48">
        <v>0.5</v>
      </c>
      <c r="E233" s="49">
        <f t="shared" si="27"/>
        <v>0.1</v>
      </c>
    </row>
    <row r="234" spans="1:5" x14ac:dyDescent="0.25">
      <c r="A234" s="47" t="s">
        <v>88</v>
      </c>
      <c r="B234" s="24">
        <v>0.02</v>
      </c>
      <c r="C234" s="47">
        <v>3</v>
      </c>
      <c r="D234" s="48">
        <v>0.5</v>
      </c>
      <c r="E234" s="49">
        <f t="shared" si="27"/>
        <v>0.03</v>
      </c>
    </row>
    <row r="235" spans="1:5" x14ac:dyDescent="0.25">
      <c r="A235" s="47" t="s">
        <v>89</v>
      </c>
      <c r="B235" s="24">
        <v>0.02</v>
      </c>
      <c r="C235" s="47">
        <v>1</v>
      </c>
      <c r="D235" s="48">
        <v>1</v>
      </c>
      <c r="E235" s="49">
        <f t="shared" si="27"/>
        <v>0.02</v>
      </c>
    </row>
    <row r="236" spans="1:5" x14ac:dyDescent="0.25">
      <c r="A236" s="47" t="s">
        <v>90</v>
      </c>
      <c r="B236" s="24">
        <v>0.04</v>
      </c>
      <c r="C236" s="47">
        <v>1</v>
      </c>
      <c r="D236" s="48">
        <v>1</v>
      </c>
      <c r="E236" s="49">
        <f t="shared" si="27"/>
        <v>0.04</v>
      </c>
    </row>
    <row r="237" spans="1:5" x14ac:dyDescent="0.25">
      <c r="A237" s="47" t="s">
        <v>91</v>
      </c>
      <c r="B237" s="24">
        <v>0.08</v>
      </c>
      <c r="C237" s="47">
        <v>20</v>
      </c>
      <c r="D237" s="48">
        <v>0.5</v>
      </c>
      <c r="E237" s="49">
        <f t="shared" si="27"/>
        <v>0.8</v>
      </c>
    </row>
    <row r="238" spans="1:5" x14ac:dyDescent="0.25">
      <c r="A238" s="47" t="s">
        <v>92</v>
      </c>
      <c r="B238" s="24">
        <v>2.8E-3</v>
      </c>
      <c r="C238" s="47">
        <v>180</v>
      </c>
      <c r="D238" s="48">
        <v>0.5</v>
      </c>
      <c r="E238" s="49">
        <f t="shared" si="27"/>
        <v>0.252</v>
      </c>
    </row>
    <row r="239" spans="1:5" x14ac:dyDescent="0.25">
      <c r="A239" s="47" t="s">
        <v>93</v>
      </c>
      <c r="B239" s="24">
        <v>2.8E-3</v>
      </c>
      <c r="C239" s="47">
        <v>6</v>
      </c>
      <c r="D239" s="48">
        <v>1</v>
      </c>
      <c r="E239" s="49">
        <f t="shared" si="27"/>
        <v>1.6799999999999999E-2</v>
      </c>
    </row>
    <row r="241" spans="1:3" ht="15.75" customHeight="1" x14ac:dyDescent="0.25">
      <c r="A241" s="92" t="s">
        <v>98</v>
      </c>
      <c r="B241" s="94"/>
      <c r="C241" s="93"/>
    </row>
    <row r="242" spans="1:3" x14ac:dyDescent="0.25">
      <c r="A242" s="97" t="s">
        <v>94</v>
      </c>
      <c r="B242" s="92" t="s">
        <v>162</v>
      </c>
      <c r="C242" s="93"/>
    </row>
    <row r="243" spans="1:3" x14ac:dyDescent="0.25">
      <c r="A243" s="97"/>
      <c r="B243" s="38" t="s">
        <v>95</v>
      </c>
      <c r="C243" s="38" t="s">
        <v>96</v>
      </c>
    </row>
    <row r="244" spans="1:3" x14ac:dyDescent="0.25">
      <c r="A244" s="47" t="s">
        <v>16</v>
      </c>
      <c r="B244" s="24">
        <f t="shared" ref="B244:B255" si="28">E228</f>
        <v>15</v>
      </c>
      <c r="C244" s="24">
        <f t="shared" ref="C244:C255" si="29">E228</f>
        <v>15</v>
      </c>
    </row>
    <row r="245" spans="1:3" x14ac:dyDescent="0.25">
      <c r="A245" s="47" t="s">
        <v>83</v>
      </c>
      <c r="B245" s="24">
        <f t="shared" si="28"/>
        <v>1</v>
      </c>
      <c r="C245" s="24">
        <f t="shared" si="29"/>
        <v>1</v>
      </c>
    </row>
    <row r="246" spans="1:3" x14ac:dyDescent="0.25">
      <c r="A246" s="47" t="s">
        <v>84</v>
      </c>
      <c r="B246" s="24">
        <f t="shared" si="28"/>
        <v>1.5</v>
      </c>
      <c r="C246" s="24">
        <f t="shared" si="29"/>
        <v>1.5</v>
      </c>
    </row>
    <row r="247" spans="1:3" x14ac:dyDescent="0.25">
      <c r="A247" s="47" t="s">
        <v>85</v>
      </c>
      <c r="B247" s="24">
        <f t="shared" si="28"/>
        <v>0.5</v>
      </c>
      <c r="C247" s="24">
        <f t="shared" si="29"/>
        <v>0.5</v>
      </c>
    </row>
    <row r="248" spans="1:3" x14ac:dyDescent="0.25">
      <c r="A248" s="47" t="s">
        <v>86</v>
      </c>
      <c r="B248" s="24">
        <f t="shared" si="28"/>
        <v>0.4</v>
      </c>
      <c r="C248" s="24">
        <f t="shared" si="29"/>
        <v>0.4</v>
      </c>
    </row>
    <row r="249" spans="1:3" x14ac:dyDescent="0.25">
      <c r="A249" s="47" t="s">
        <v>87</v>
      </c>
      <c r="B249" s="24">
        <f t="shared" si="28"/>
        <v>0.1</v>
      </c>
      <c r="C249" s="24">
        <f t="shared" si="29"/>
        <v>0.1</v>
      </c>
    </row>
    <row r="250" spans="1:3" x14ac:dyDescent="0.25">
      <c r="A250" s="47" t="s">
        <v>88</v>
      </c>
      <c r="B250" s="24">
        <f t="shared" si="28"/>
        <v>0.03</v>
      </c>
      <c r="C250" s="24">
        <f t="shared" si="29"/>
        <v>0.03</v>
      </c>
    </row>
    <row r="251" spans="1:3" x14ac:dyDescent="0.25">
      <c r="A251" s="47" t="s">
        <v>89</v>
      </c>
      <c r="B251" s="24">
        <f t="shared" si="28"/>
        <v>0.02</v>
      </c>
      <c r="C251" s="24">
        <f t="shared" si="29"/>
        <v>0.02</v>
      </c>
    </row>
    <row r="252" spans="1:3" x14ac:dyDescent="0.25">
      <c r="A252" s="47" t="s">
        <v>90</v>
      </c>
      <c r="B252" s="24">
        <f t="shared" si="28"/>
        <v>0.04</v>
      </c>
      <c r="C252" s="24">
        <f t="shared" si="29"/>
        <v>0.04</v>
      </c>
    </row>
    <row r="253" spans="1:3" x14ac:dyDescent="0.25">
      <c r="A253" s="47" t="s">
        <v>91</v>
      </c>
      <c r="B253" s="24">
        <f t="shared" si="28"/>
        <v>0.8</v>
      </c>
      <c r="C253" s="24">
        <f t="shared" si="29"/>
        <v>0.8</v>
      </c>
    </row>
    <row r="254" spans="1:3" x14ac:dyDescent="0.25">
      <c r="A254" s="47" t="s">
        <v>92</v>
      </c>
      <c r="B254" s="24">
        <f t="shared" si="28"/>
        <v>0.252</v>
      </c>
      <c r="C254" s="24">
        <f t="shared" si="29"/>
        <v>0.252</v>
      </c>
    </row>
    <row r="255" spans="1:3" x14ac:dyDescent="0.25">
      <c r="A255" s="47" t="s">
        <v>93</v>
      </c>
      <c r="B255" s="24">
        <f t="shared" si="28"/>
        <v>1.6799999999999999E-2</v>
      </c>
      <c r="C255" s="24">
        <f t="shared" si="29"/>
        <v>1.6799999999999999E-2</v>
      </c>
    </row>
    <row r="256" spans="1:3" x14ac:dyDescent="0.25">
      <c r="A256" s="38" t="s">
        <v>97</v>
      </c>
      <c r="B256" s="50">
        <f>SUM(B244:B255)</f>
        <v>19.658799999999999</v>
      </c>
      <c r="C256" s="50">
        <f>SUM(C244:C255)</f>
        <v>19.658799999999999</v>
      </c>
    </row>
    <row r="258" spans="1:6" x14ac:dyDescent="0.25">
      <c r="A258" s="95" t="s">
        <v>102</v>
      </c>
      <c r="B258" s="96"/>
      <c r="C258" s="96"/>
      <c r="D258" s="96"/>
      <c r="E258" s="96"/>
      <c r="F258" s="96"/>
    </row>
    <row r="260" spans="1:6" x14ac:dyDescent="0.25">
      <c r="A260" s="90" t="s">
        <v>76</v>
      </c>
      <c r="B260" s="90"/>
      <c r="C260" s="90"/>
      <c r="D260" s="90"/>
    </row>
    <row r="261" spans="1:6" x14ac:dyDescent="0.25">
      <c r="A261" s="35" t="s">
        <v>3</v>
      </c>
      <c r="B261" s="35" t="s">
        <v>1</v>
      </c>
      <c r="C261" s="35" t="s">
        <v>75</v>
      </c>
      <c r="D261" s="35" t="s">
        <v>74</v>
      </c>
    </row>
    <row r="262" spans="1:6" x14ac:dyDescent="0.25">
      <c r="A262" s="6" t="s">
        <v>158</v>
      </c>
      <c r="B262" s="40">
        <f>F44+E155+E219</f>
        <v>5064.479363061806</v>
      </c>
      <c r="C262" s="12">
        <v>30</v>
      </c>
      <c r="D262" s="39">
        <f>B262/C262</f>
        <v>168.81597876872686</v>
      </c>
    </row>
    <row r="263" spans="1:6" x14ac:dyDescent="0.25">
      <c r="A263" s="6" t="s">
        <v>159</v>
      </c>
      <c r="B263" s="40">
        <f>F45+E156+E220</f>
        <v>5539.6246374367292</v>
      </c>
      <c r="C263" s="12">
        <f>C262</f>
        <v>30</v>
      </c>
      <c r="D263" s="39">
        <f t="shared" ref="D263" si="30">B263/C263</f>
        <v>184.6541545812243</v>
      </c>
    </row>
    <row r="265" spans="1:6" x14ac:dyDescent="0.25">
      <c r="A265" s="97" t="s">
        <v>102</v>
      </c>
      <c r="B265" s="97"/>
      <c r="C265" s="97"/>
      <c r="D265" s="97"/>
      <c r="E265" s="97"/>
    </row>
    <row r="266" spans="1:6" ht="31.5" x14ac:dyDescent="0.25">
      <c r="A266" s="35" t="s">
        <v>3</v>
      </c>
      <c r="B266" s="35" t="s">
        <v>74</v>
      </c>
      <c r="C266" s="38" t="s">
        <v>99</v>
      </c>
      <c r="D266" s="35" t="s">
        <v>100</v>
      </c>
      <c r="E266" s="35" t="s">
        <v>101</v>
      </c>
    </row>
    <row r="267" spans="1:6" x14ac:dyDescent="0.25">
      <c r="A267" s="6" t="s">
        <v>158</v>
      </c>
      <c r="B267" s="40">
        <f>D262</f>
        <v>168.81597876872686</v>
      </c>
      <c r="C267" s="25">
        <f>B256</f>
        <v>19.658799999999999</v>
      </c>
      <c r="D267" s="40">
        <f>B267*C267</f>
        <v>3318.7195634186478</v>
      </c>
      <c r="E267" s="39">
        <f t="shared" ref="E267:E268" si="31">D267/12</f>
        <v>276.55996361822065</v>
      </c>
    </row>
    <row r="268" spans="1:6" x14ac:dyDescent="0.25">
      <c r="A268" s="6" t="s">
        <v>159</v>
      </c>
      <c r="B268" s="40">
        <f>D263</f>
        <v>184.6541545812243</v>
      </c>
      <c r="C268" s="25">
        <f>C256</f>
        <v>19.658799999999999</v>
      </c>
      <c r="D268" s="40">
        <f t="shared" ref="D268" si="32">B268*C268</f>
        <v>3630.0790940813722</v>
      </c>
      <c r="E268" s="39">
        <f t="shared" si="31"/>
        <v>302.5065911734477</v>
      </c>
    </row>
    <row r="270" spans="1:6" x14ac:dyDescent="0.25">
      <c r="A270" s="95" t="s">
        <v>103</v>
      </c>
      <c r="B270" s="96"/>
      <c r="C270" s="96"/>
      <c r="D270" s="96"/>
      <c r="E270" s="96"/>
      <c r="F270" s="96"/>
    </row>
    <row r="272" spans="1:6" x14ac:dyDescent="0.25">
      <c r="A272" s="107" t="s">
        <v>104</v>
      </c>
      <c r="B272" s="108"/>
      <c r="C272" s="108"/>
      <c r="D272" s="108"/>
      <c r="E272" s="108"/>
    </row>
    <row r="273" spans="1:6" x14ac:dyDescent="0.25">
      <c r="A273" s="35" t="s">
        <v>3</v>
      </c>
      <c r="B273" s="35" t="s">
        <v>1</v>
      </c>
      <c r="C273" s="35" t="s">
        <v>205</v>
      </c>
      <c r="D273" s="35" t="s">
        <v>4</v>
      </c>
      <c r="E273" s="35" t="s">
        <v>206</v>
      </c>
    </row>
    <row r="274" spans="1:6" x14ac:dyDescent="0.25">
      <c r="A274" s="6" t="s">
        <v>158</v>
      </c>
      <c r="B274" s="40">
        <f>F44</f>
        <v>2363.8809999999999</v>
      </c>
      <c r="C274" s="6">
        <v>220</v>
      </c>
      <c r="D274" s="39">
        <f>B274/C274</f>
        <v>10.744913636363636</v>
      </c>
      <c r="E274" s="39">
        <f>D274*1.5</f>
        <v>16.117370454545455</v>
      </c>
    </row>
    <row r="275" spans="1:6" x14ac:dyDescent="0.25">
      <c r="A275" s="6" t="s">
        <v>159</v>
      </c>
      <c r="B275" s="40">
        <f>F45</f>
        <v>2621.7589272727273</v>
      </c>
      <c r="C275" s="6">
        <v>220</v>
      </c>
      <c r="D275" s="39">
        <f>B275/C275</f>
        <v>11.917086033057851</v>
      </c>
      <c r="E275" s="39">
        <f>D275*1.5</f>
        <v>17.875629049586777</v>
      </c>
    </row>
    <row r="277" spans="1:6" x14ac:dyDescent="0.25">
      <c r="A277" s="90" t="s">
        <v>103</v>
      </c>
      <c r="B277" s="90"/>
      <c r="C277" s="90"/>
      <c r="D277" s="90"/>
    </row>
    <row r="278" spans="1:6" ht="31.5" x14ac:dyDescent="0.25">
      <c r="A278" s="35" t="s">
        <v>3</v>
      </c>
      <c r="B278" s="38" t="s">
        <v>207</v>
      </c>
      <c r="C278" s="38" t="s">
        <v>105</v>
      </c>
      <c r="D278" s="35" t="s">
        <v>4</v>
      </c>
    </row>
    <row r="279" spans="1:6" x14ac:dyDescent="0.25">
      <c r="A279" s="6" t="s">
        <v>158</v>
      </c>
      <c r="B279" s="40">
        <f>E274</f>
        <v>16.117370454545455</v>
      </c>
      <c r="C279" s="6">
        <v>15</v>
      </c>
      <c r="D279" s="39">
        <f>B279*C279</f>
        <v>241.76055681818181</v>
      </c>
    </row>
    <row r="280" spans="1:6" x14ac:dyDescent="0.25">
      <c r="A280" s="6" t="s">
        <v>159</v>
      </c>
      <c r="B280" s="40">
        <f>E275</f>
        <v>17.875629049586777</v>
      </c>
      <c r="C280" s="6">
        <v>15</v>
      </c>
      <c r="D280" s="39">
        <f t="shared" ref="D280" si="33">B280*C280</f>
        <v>268.13443574380165</v>
      </c>
    </row>
    <row r="282" spans="1:6" x14ac:dyDescent="0.25">
      <c r="A282" s="98" t="s">
        <v>73</v>
      </c>
      <c r="B282" s="98"/>
      <c r="C282" s="98"/>
      <c r="D282" s="98"/>
      <c r="E282" s="98"/>
      <c r="F282" s="98"/>
    </row>
    <row r="284" spans="1:6" x14ac:dyDescent="0.25">
      <c r="A284" s="90" t="s">
        <v>73</v>
      </c>
      <c r="B284" s="90"/>
      <c r="C284" s="90"/>
      <c r="D284" s="90"/>
    </row>
    <row r="285" spans="1:6" x14ac:dyDescent="0.25">
      <c r="A285" s="35" t="s">
        <v>3</v>
      </c>
      <c r="B285" s="35" t="s">
        <v>106</v>
      </c>
      <c r="C285" s="35" t="s">
        <v>107</v>
      </c>
      <c r="D285" s="35" t="s">
        <v>12</v>
      </c>
    </row>
    <row r="286" spans="1:6" x14ac:dyDescent="0.25">
      <c r="A286" s="6" t="s">
        <v>158</v>
      </c>
      <c r="B286" s="40">
        <f>E267</f>
        <v>276.55996361822065</v>
      </c>
      <c r="C286" s="40">
        <f>D279</f>
        <v>241.76055681818181</v>
      </c>
      <c r="D286" s="39">
        <f>B286+C286</f>
        <v>518.32052043640249</v>
      </c>
    </row>
    <row r="287" spans="1:6" x14ac:dyDescent="0.25">
      <c r="A287" s="6" t="s">
        <v>159</v>
      </c>
      <c r="B287" s="40">
        <f>E268</f>
        <v>302.5065911734477</v>
      </c>
      <c r="C287" s="40">
        <f>D280</f>
        <v>268.13443574380165</v>
      </c>
      <c r="D287" s="39">
        <f t="shared" ref="D287" si="34">B287+C287</f>
        <v>570.64102691724929</v>
      </c>
    </row>
    <row r="289" spans="1:6" x14ac:dyDescent="0.25">
      <c r="A289" s="98" t="s">
        <v>108</v>
      </c>
      <c r="B289" s="98"/>
      <c r="C289" s="98"/>
      <c r="D289" s="98"/>
      <c r="E289" s="98"/>
      <c r="F289" s="98"/>
    </row>
    <row r="290" spans="1:6" x14ac:dyDescent="0.25">
      <c r="A290" s="3"/>
      <c r="B290" s="3"/>
      <c r="C290" s="3"/>
      <c r="E290" s="3"/>
    </row>
    <row r="291" spans="1:6" x14ac:dyDescent="0.25">
      <c r="A291" s="106" t="s">
        <v>140</v>
      </c>
      <c r="B291" s="106"/>
      <c r="C291" s="106"/>
      <c r="D291" s="106"/>
      <c r="E291" s="26"/>
    </row>
    <row r="292" spans="1:6" x14ac:dyDescent="0.25">
      <c r="A292" s="56" t="s">
        <v>141</v>
      </c>
      <c r="B292" s="66" t="s">
        <v>163</v>
      </c>
      <c r="C292" s="66" t="s">
        <v>142</v>
      </c>
      <c r="D292" s="71" t="s">
        <v>4</v>
      </c>
    </row>
    <row r="293" spans="1:6" x14ac:dyDescent="0.25">
      <c r="A293" s="69" t="s">
        <v>183</v>
      </c>
      <c r="B293" s="73">
        <v>4</v>
      </c>
      <c r="C293" s="77">
        <v>165</v>
      </c>
      <c r="D293" s="72">
        <f>C293*B293</f>
        <v>660</v>
      </c>
    </row>
    <row r="294" spans="1:6" x14ac:dyDescent="0.25">
      <c r="A294" s="69" t="s">
        <v>184</v>
      </c>
      <c r="B294" s="73">
        <v>4</v>
      </c>
      <c r="C294" s="77">
        <v>62</v>
      </c>
      <c r="D294" s="72">
        <f t="shared" ref="D294:D302" si="35">C294*B294</f>
        <v>248</v>
      </c>
    </row>
    <row r="295" spans="1:6" x14ac:dyDescent="0.25">
      <c r="A295" s="69" t="s">
        <v>188</v>
      </c>
      <c r="B295" s="73">
        <v>2</v>
      </c>
      <c r="C295" s="77">
        <v>74</v>
      </c>
      <c r="D295" s="72">
        <f t="shared" si="35"/>
        <v>148</v>
      </c>
    </row>
    <row r="296" spans="1:6" x14ac:dyDescent="0.25">
      <c r="A296" s="69" t="s">
        <v>187</v>
      </c>
      <c r="B296" s="73">
        <v>4</v>
      </c>
      <c r="C296" s="77">
        <v>12</v>
      </c>
      <c r="D296" s="72">
        <f t="shared" si="35"/>
        <v>48</v>
      </c>
    </row>
    <row r="297" spans="1:6" x14ac:dyDescent="0.25">
      <c r="A297" s="69" t="s">
        <v>186</v>
      </c>
      <c r="B297" s="73">
        <v>2</v>
      </c>
      <c r="C297" s="77">
        <v>29.96</v>
      </c>
      <c r="D297" s="72">
        <f t="shared" si="35"/>
        <v>59.92</v>
      </c>
    </row>
    <row r="298" spans="1:6" x14ac:dyDescent="0.25">
      <c r="A298" s="69" t="s">
        <v>185</v>
      </c>
      <c r="B298" s="73">
        <v>2</v>
      </c>
      <c r="C298" s="77">
        <v>64.83</v>
      </c>
      <c r="D298" s="72">
        <f t="shared" si="35"/>
        <v>129.66</v>
      </c>
    </row>
    <row r="299" spans="1:6" x14ac:dyDescent="0.25">
      <c r="A299" s="69" t="s">
        <v>189</v>
      </c>
      <c r="B299" s="73">
        <v>1</v>
      </c>
      <c r="C299" s="77">
        <v>10</v>
      </c>
      <c r="D299" s="72">
        <f t="shared" si="35"/>
        <v>10</v>
      </c>
    </row>
    <row r="300" spans="1:6" x14ac:dyDescent="0.25">
      <c r="A300" s="69" t="s">
        <v>190</v>
      </c>
      <c r="B300" s="73">
        <v>4</v>
      </c>
      <c r="C300" s="77">
        <v>14.49</v>
      </c>
      <c r="D300" s="72">
        <f t="shared" si="35"/>
        <v>57.96</v>
      </c>
    </row>
    <row r="301" spans="1:6" x14ac:dyDescent="0.25">
      <c r="A301" s="69" t="s">
        <v>191</v>
      </c>
      <c r="B301" s="73">
        <v>2</v>
      </c>
      <c r="C301" s="77">
        <v>18.75</v>
      </c>
      <c r="D301" s="72">
        <f t="shared" si="35"/>
        <v>37.5</v>
      </c>
    </row>
    <row r="302" spans="1:6" x14ac:dyDescent="0.25">
      <c r="A302" s="69" t="s">
        <v>192</v>
      </c>
      <c r="B302" s="73">
        <v>1</v>
      </c>
      <c r="C302" s="77">
        <v>212</v>
      </c>
      <c r="D302" s="72">
        <f t="shared" si="35"/>
        <v>212</v>
      </c>
    </row>
    <row r="303" spans="1:6" x14ac:dyDescent="0.25">
      <c r="A303" s="106" t="s">
        <v>215</v>
      </c>
      <c r="B303" s="106"/>
      <c r="C303" s="106"/>
      <c r="D303" s="70">
        <f>SUM(D293:D302)</f>
        <v>1611.0400000000002</v>
      </c>
    </row>
    <row r="304" spans="1:6" x14ac:dyDescent="0.25">
      <c r="B304" s="27"/>
      <c r="C304" s="27"/>
      <c r="D304" s="27"/>
      <c r="E304" s="28"/>
    </row>
    <row r="305" spans="1:9" x14ac:dyDescent="0.25">
      <c r="A305" s="106" t="s">
        <v>143</v>
      </c>
      <c r="B305" s="106"/>
      <c r="C305" s="106"/>
      <c r="D305" s="29"/>
      <c r="E305" s="29"/>
    </row>
    <row r="306" spans="1:9" x14ac:dyDescent="0.25">
      <c r="A306" s="56" t="s">
        <v>3</v>
      </c>
      <c r="B306" s="56" t="s">
        <v>100</v>
      </c>
      <c r="C306" s="56" t="s">
        <v>144</v>
      </c>
      <c r="D306" s="29"/>
      <c r="E306" s="29"/>
    </row>
    <row r="307" spans="1:9" x14ac:dyDescent="0.25">
      <c r="A307" s="6" t="s">
        <v>158</v>
      </c>
      <c r="B307" s="51">
        <f>D303</f>
        <v>1611.0400000000002</v>
      </c>
      <c r="C307" s="57">
        <f>B307/12</f>
        <v>134.25333333333336</v>
      </c>
      <c r="D307" s="27"/>
    </row>
    <row r="308" spans="1:9" x14ac:dyDescent="0.25">
      <c r="A308" s="6" t="s">
        <v>159</v>
      </c>
      <c r="B308" s="51">
        <f>D303</f>
        <v>1611.0400000000002</v>
      </c>
      <c r="C308" s="57">
        <f>B308/12</f>
        <v>134.25333333333336</v>
      </c>
      <c r="D308" s="27"/>
    </row>
    <row r="309" spans="1:9" x14ac:dyDescent="0.25">
      <c r="B309" s="27"/>
      <c r="C309" s="27"/>
      <c r="D309" s="27"/>
    </row>
    <row r="310" spans="1:9" x14ac:dyDescent="0.25">
      <c r="A310" s="86" t="s">
        <v>155</v>
      </c>
      <c r="B310" s="86"/>
      <c r="C310" s="86"/>
      <c r="D310" s="86"/>
      <c r="E310" s="86"/>
    </row>
    <row r="311" spans="1:9" ht="31.5" x14ac:dyDescent="0.25">
      <c r="A311" s="65" t="s">
        <v>145</v>
      </c>
      <c r="B311" s="65" t="s">
        <v>146</v>
      </c>
      <c r="C311" s="66" t="s">
        <v>163</v>
      </c>
      <c r="D311" s="67" t="s">
        <v>176</v>
      </c>
      <c r="E311" s="67" t="s">
        <v>147</v>
      </c>
    </row>
    <row r="312" spans="1:9" x14ac:dyDescent="0.25">
      <c r="A312" s="69" t="s">
        <v>193</v>
      </c>
      <c r="B312" s="59">
        <v>31.34</v>
      </c>
      <c r="C312" s="30">
        <v>1</v>
      </c>
      <c r="D312" s="30">
        <v>24</v>
      </c>
      <c r="E312" s="68">
        <f>(B312*C312)/(D312/12)</f>
        <v>15.67</v>
      </c>
      <c r="F312" s="53"/>
    </row>
    <row r="313" spans="1:9" x14ac:dyDescent="0.25">
      <c r="A313" s="69" t="s">
        <v>194</v>
      </c>
      <c r="B313" s="59">
        <v>23</v>
      </c>
      <c r="C313" s="30">
        <v>2</v>
      </c>
      <c r="D313" s="30">
        <v>24</v>
      </c>
      <c r="E313" s="68">
        <f t="shared" ref="E313:E322" si="36">(B313*C313)/(D313/12)</f>
        <v>23</v>
      </c>
      <c r="F313" s="53"/>
    </row>
    <row r="314" spans="1:9" x14ac:dyDescent="0.25">
      <c r="A314" s="69" t="s">
        <v>195</v>
      </c>
      <c r="B314" s="59">
        <v>307.5</v>
      </c>
      <c r="C314" s="30">
        <v>2</v>
      </c>
      <c r="D314" s="30">
        <v>12</v>
      </c>
      <c r="E314" s="68">
        <f t="shared" si="36"/>
        <v>615</v>
      </c>
      <c r="F314" s="53"/>
      <c r="G314" s="3"/>
      <c r="H314" s="3"/>
      <c r="I314" s="3"/>
    </row>
    <row r="315" spans="1:9" x14ac:dyDescent="0.25">
      <c r="A315" s="69" t="s">
        <v>196</v>
      </c>
      <c r="B315" s="59">
        <v>129</v>
      </c>
      <c r="C315" s="30">
        <v>1</v>
      </c>
      <c r="D315" s="30">
        <v>12</v>
      </c>
      <c r="E315" s="68">
        <f t="shared" si="36"/>
        <v>129</v>
      </c>
      <c r="F315" s="53"/>
    </row>
    <row r="316" spans="1:9" x14ac:dyDescent="0.25">
      <c r="A316" s="69" t="s">
        <v>197</v>
      </c>
      <c r="B316" s="59">
        <v>4900</v>
      </c>
      <c r="C316" s="83">
        <v>0.67</v>
      </c>
      <c r="D316" s="12">
        <v>60</v>
      </c>
      <c r="E316" s="68">
        <f t="shared" si="36"/>
        <v>656.6</v>
      </c>
      <c r="F316" s="53"/>
    </row>
    <row r="317" spans="1:9" x14ac:dyDescent="0.25">
      <c r="A317" s="69" t="s">
        <v>198</v>
      </c>
      <c r="B317" s="59">
        <v>51</v>
      </c>
      <c r="C317" s="30">
        <v>1</v>
      </c>
      <c r="D317" s="30">
        <v>36</v>
      </c>
      <c r="E317" s="68">
        <f t="shared" si="36"/>
        <v>17</v>
      </c>
      <c r="F317" s="53"/>
    </row>
    <row r="318" spans="1:9" x14ac:dyDescent="0.25">
      <c r="A318" s="69" t="s">
        <v>199</v>
      </c>
      <c r="B318" s="59">
        <v>6</v>
      </c>
      <c r="C318" s="30">
        <v>12</v>
      </c>
      <c r="D318" s="30">
        <v>32</v>
      </c>
      <c r="E318" s="68">
        <f t="shared" si="36"/>
        <v>27</v>
      </c>
      <c r="F318" s="53"/>
    </row>
    <row r="319" spans="1:9" x14ac:dyDescent="0.25">
      <c r="A319" s="69" t="s">
        <v>200</v>
      </c>
      <c r="B319" s="59">
        <v>434.5</v>
      </c>
      <c r="C319" s="30">
        <v>1</v>
      </c>
      <c r="D319" s="30">
        <v>60</v>
      </c>
      <c r="E319" s="68">
        <f t="shared" si="36"/>
        <v>86.9</v>
      </c>
      <c r="F319" s="53"/>
    </row>
    <row r="320" spans="1:9" x14ac:dyDescent="0.25">
      <c r="A320" s="69" t="s">
        <v>201</v>
      </c>
      <c r="B320" s="59">
        <v>19.760000000000002</v>
      </c>
      <c r="C320" s="30">
        <v>1</v>
      </c>
      <c r="D320" s="30">
        <v>1</v>
      </c>
      <c r="E320" s="68">
        <f t="shared" si="36"/>
        <v>237.12000000000003</v>
      </c>
      <c r="F320" s="53"/>
    </row>
    <row r="321" spans="1:6" x14ac:dyDescent="0.25">
      <c r="A321" s="69" t="s">
        <v>202</v>
      </c>
      <c r="B321" s="59">
        <v>48.7</v>
      </c>
      <c r="C321" s="30">
        <v>1</v>
      </c>
      <c r="D321" s="30">
        <v>30</v>
      </c>
      <c r="E321" s="68">
        <f t="shared" si="36"/>
        <v>19.48</v>
      </c>
      <c r="F321" s="53"/>
    </row>
    <row r="322" spans="1:6" x14ac:dyDescent="0.25">
      <c r="A322" s="69" t="s">
        <v>203</v>
      </c>
      <c r="B322" s="59">
        <v>1175</v>
      </c>
      <c r="C322" s="30">
        <v>1</v>
      </c>
      <c r="D322" s="12">
        <v>120</v>
      </c>
      <c r="E322" s="68">
        <f t="shared" si="36"/>
        <v>117.5</v>
      </c>
      <c r="F322" s="53"/>
    </row>
    <row r="323" spans="1:6" x14ac:dyDescent="0.25">
      <c r="A323" s="69" t="s">
        <v>204</v>
      </c>
      <c r="B323" s="59">
        <v>1499.18</v>
      </c>
      <c r="C323" s="30">
        <v>1</v>
      </c>
      <c r="D323" s="30">
        <v>36</v>
      </c>
      <c r="E323" s="68">
        <f>(B323*C323)/(D323/12)</f>
        <v>499.72666666666669</v>
      </c>
      <c r="F323" s="53"/>
    </row>
    <row r="324" spans="1:6" x14ac:dyDescent="0.25">
      <c r="A324" s="86" t="s">
        <v>148</v>
      </c>
      <c r="B324" s="86"/>
      <c r="C324" s="86"/>
      <c r="D324" s="86"/>
      <c r="E324" s="70">
        <f>SUM(E312:E323)</f>
        <v>2443.9966666666669</v>
      </c>
    </row>
    <row r="325" spans="1:6" x14ac:dyDescent="0.25">
      <c r="B325" s="27"/>
      <c r="C325" s="27"/>
      <c r="D325" s="27"/>
    </row>
    <row r="326" spans="1:6" x14ac:dyDescent="0.25">
      <c r="A326" s="106" t="s">
        <v>149</v>
      </c>
      <c r="B326" s="106"/>
      <c r="C326" s="106"/>
      <c r="D326" s="106"/>
    </row>
    <row r="327" spans="1:6" x14ac:dyDescent="0.25">
      <c r="A327" s="56" t="s">
        <v>3</v>
      </c>
      <c r="B327" s="56" t="s">
        <v>100</v>
      </c>
      <c r="C327" s="56" t="s">
        <v>101</v>
      </c>
      <c r="D327" s="74" t="s">
        <v>150</v>
      </c>
    </row>
    <row r="328" spans="1:6" x14ac:dyDescent="0.25">
      <c r="A328" s="6" t="s">
        <v>158</v>
      </c>
      <c r="B328" s="51">
        <f>E324</f>
        <v>2443.9966666666669</v>
      </c>
      <c r="C328" s="51">
        <f>B328/12</f>
        <v>203.66638888888892</v>
      </c>
      <c r="D328" s="55">
        <f>C328</f>
        <v>203.66638888888892</v>
      </c>
    </row>
    <row r="329" spans="1:6" x14ac:dyDescent="0.25">
      <c r="A329" s="6" t="s">
        <v>159</v>
      </c>
      <c r="B329" s="51">
        <f>E324</f>
        <v>2443.9966666666669</v>
      </c>
      <c r="C329" s="51">
        <f>B329/12</f>
        <v>203.66638888888892</v>
      </c>
      <c r="D329" s="60">
        <f>C329</f>
        <v>203.66638888888892</v>
      </c>
    </row>
    <row r="331" spans="1:6" x14ac:dyDescent="0.25">
      <c r="A331" s="106" t="s">
        <v>108</v>
      </c>
      <c r="B331" s="106"/>
      <c r="C331" s="106"/>
      <c r="D331" s="106"/>
    </row>
    <row r="332" spans="1:6" ht="31.5" x14ac:dyDescent="0.25">
      <c r="A332" s="75" t="s">
        <v>3</v>
      </c>
      <c r="B332" s="76" t="s">
        <v>151</v>
      </c>
      <c r="C332" s="76" t="s">
        <v>152</v>
      </c>
      <c r="D332" s="75" t="s">
        <v>4</v>
      </c>
    </row>
    <row r="333" spans="1:6" x14ac:dyDescent="0.25">
      <c r="A333" s="6" t="s">
        <v>158</v>
      </c>
      <c r="B333" s="72">
        <f>C307</f>
        <v>134.25333333333336</v>
      </c>
      <c r="C333" s="72">
        <f>D328</f>
        <v>203.66638888888892</v>
      </c>
      <c r="D333" s="55">
        <f>SUM(B333:C333)</f>
        <v>337.91972222222228</v>
      </c>
    </row>
    <row r="334" spans="1:6" x14ac:dyDescent="0.25">
      <c r="A334" s="6" t="s">
        <v>159</v>
      </c>
      <c r="B334" s="72">
        <f>C308</f>
        <v>134.25333333333336</v>
      </c>
      <c r="C334" s="72">
        <f>D329</f>
        <v>203.66638888888892</v>
      </c>
      <c r="D334" s="55">
        <f t="shared" ref="D334" si="37">SUM(B334:C334)</f>
        <v>337.91972222222228</v>
      </c>
    </row>
    <row r="336" spans="1:6" x14ac:dyDescent="0.25">
      <c r="A336" s="98" t="s">
        <v>109</v>
      </c>
      <c r="B336" s="98"/>
      <c r="C336" s="98"/>
      <c r="D336" s="98"/>
      <c r="E336" s="98"/>
      <c r="F336" s="98"/>
    </row>
    <row r="337" spans="1:6" ht="16.5" thickBot="1" x14ac:dyDescent="0.3">
      <c r="A337" s="103"/>
      <c r="B337" s="103"/>
      <c r="C337" s="103"/>
      <c r="D337" s="103"/>
      <c r="E337" s="103"/>
      <c r="F337" s="103"/>
    </row>
    <row r="338" spans="1:6" x14ac:dyDescent="0.25">
      <c r="A338" s="104" t="s">
        <v>134</v>
      </c>
      <c r="B338" s="105"/>
      <c r="C338" s="9"/>
      <c r="D338" s="9"/>
      <c r="E338" s="9"/>
      <c r="F338" s="9"/>
    </row>
    <row r="339" spans="1:6" x14ac:dyDescent="0.25">
      <c r="A339" s="31" t="s">
        <v>135</v>
      </c>
      <c r="B339" s="32">
        <v>0.05</v>
      </c>
      <c r="C339" s="9"/>
      <c r="D339" s="9"/>
      <c r="E339" s="9"/>
      <c r="F339" s="9"/>
    </row>
    <row r="340" spans="1:6" x14ac:dyDescent="0.25">
      <c r="A340" s="31" t="s">
        <v>136</v>
      </c>
      <c r="B340" s="32">
        <v>0.14249999999999999</v>
      </c>
      <c r="C340" s="9"/>
      <c r="D340" s="9"/>
      <c r="E340" s="9"/>
      <c r="F340" s="9"/>
    </row>
    <row r="341" spans="1:6" ht="16.5" thickBot="1" x14ac:dyDescent="0.3">
      <c r="A341" s="13" t="s">
        <v>137</v>
      </c>
      <c r="B341" s="33">
        <v>0.1</v>
      </c>
      <c r="C341" s="9"/>
      <c r="D341" s="9"/>
      <c r="E341" s="9"/>
      <c r="F341" s="9"/>
    </row>
    <row r="343" spans="1:6" x14ac:dyDescent="0.25">
      <c r="A343" s="90" t="s">
        <v>109</v>
      </c>
      <c r="B343" s="90"/>
      <c r="C343" s="90"/>
      <c r="D343" s="90"/>
    </row>
    <row r="344" spans="1:6" x14ac:dyDescent="0.25">
      <c r="A344" s="35" t="s">
        <v>3</v>
      </c>
      <c r="B344" s="35" t="s">
        <v>1</v>
      </c>
      <c r="C344" s="35" t="s">
        <v>2</v>
      </c>
      <c r="D344" s="35" t="s">
        <v>4</v>
      </c>
    </row>
    <row r="345" spans="1:6" x14ac:dyDescent="0.25">
      <c r="A345" s="6" t="s">
        <v>158</v>
      </c>
      <c r="B345" s="51">
        <f>F44+E155+E219+D286+D333</f>
        <v>5920.7196057204301</v>
      </c>
      <c r="C345" s="34">
        <f>((1+$B$339)/(1-$B$340-$B$341))-1</f>
        <v>0.38613861386138604</v>
      </c>
      <c r="D345" s="39">
        <f>B345*C345</f>
        <v>2286.2184616148188</v>
      </c>
    </row>
    <row r="346" spans="1:6" x14ac:dyDescent="0.25">
      <c r="A346" s="6" t="s">
        <v>159</v>
      </c>
      <c r="B346" s="51">
        <f>F45+E156+E220+D287+D334</f>
        <v>6448.1853865762005</v>
      </c>
      <c r="C346" s="34">
        <f>((1+$B$339)/(1-$B$340-$B$341))-1</f>
        <v>0.38613861386138604</v>
      </c>
      <c r="D346" s="39">
        <f t="shared" ref="D346" si="38">B346*C346</f>
        <v>2489.8933670937799</v>
      </c>
    </row>
    <row r="348" spans="1:6" x14ac:dyDescent="0.25">
      <c r="A348" s="98" t="s">
        <v>138</v>
      </c>
      <c r="B348" s="98"/>
      <c r="C348" s="98"/>
      <c r="D348" s="98"/>
      <c r="E348" s="98"/>
      <c r="F348" s="98"/>
    </row>
    <row r="350" spans="1:6" x14ac:dyDescent="0.25">
      <c r="A350" s="90" t="s">
        <v>139</v>
      </c>
      <c r="B350" s="90"/>
      <c r="C350" s="90"/>
    </row>
    <row r="351" spans="1:6" x14ac:dyDescent="0.25">
      <c r="A351" s="38" t="s">
        <v>110</v>
      </c>
      <c r="B351" s="35" t="s">
        <v>111</v>
      </c>
      <c r="C351" s="35" t="s">
        <v>112</v>
      </c>
    </row>
    <row r="352" spans="1:6" x14ac:dyDescent="0.25">
      <c r="A352" s="47" t="s">
        <v>113</v>
      </c>
      <c r="B352" s="40">
        <f>F44</f>
        <v>2363.8809999999999</v>
      </c>
      <c r="C352" s="40">
        <f>F45</f>
        <v>2621.7589272727273</v>
      </c>
    </row>
    <row r="353" spans="1:5" x14ac:dyDescent="0.25">
      <c r="A353" s="47" t="s">
        <v>114</v>
      </c>
      <c r="B353" s="40">
        <f>E155</f>
        <v>2237.8503033333336</v>
      </c>
      <c r="C353" s="40">
        <f>E156</f>
        <v>2410.5855349515155</v>
      </c>
    </row>
    <row r="354" spans="1:5" x14ac:dyDescent="0.25">
      <c r="A354" s="47" t="s">
        <v>115</v>
      </c>
      <c r="B354" s="40">
        <f>E219</f>
        <v>462.74805972847224</v>
      </c>
      <c r="C354" s="40">
        <f>E220</f>
        <v>507.28017521248739</v>
      </c>
    </row>
    <row r="355" spans="1:5" x14ac:dyDescent="0.25">
      <c r="A355" s="47" t="s">
        <v>116</v>
      </c>
      <c r="B355" s="40">
        <f>D286</f>
        <v>518.32052043640249</v>
      </c>
      <c r="C355" s="40">
        <f>D287</f>
        <v>570.64102691724929</v>
      </c>
    </row>
    <row r="356" spans="1:5" x14ac:dyDescent="0.25">
      <c r="A356" s="47" t="s">
        <v>117</v>
      </c>
      <c r="B356" s="40">
        <f>D333</f>
        <v>337.91972222222228</v>
      </c>
      <c r="C356" s="40">
        <f>D334</f>
        <v>337.91972222222228</v>
      </c>
    </row>
    <row r="357" spans="1:5" x14ac:dyDescent="0.25">
      <c r="A357" s="47" t="s">
        <v>118</v>
      </c>
      <c r="B357" s="40">
        <f>D345</f>
        <v>2286.2184616148188</v>
      </c>
      <c r="C357" s="40">
        <f>D346</f>
        <v>2489.8933670937799</v>
      </c>
    </row>
    <row r="358" spans="1:5" x14ac:dyDescent="0.25">
      <c r="A358" s="54" t="s">
        <v>119</v>
      </c>
      <c r="B358" s="55">
        <f>SUM(B352:B357)</f>
        <v>8206.9380673352498</v>
      </c>
      <c r="C358" s="55">
        <f>SUM(C352:C357)</f>
        <v>8938.0787536699809</v>
      </c>
    </row>
    <row r="359" spans="1:5" x14ac:dyDescent="0.25">
      <c r="A359" s="38" t="s">
        <v>120</v>
      </c>
      <c r="B359" s="52">
        <f>B358*2</f>
        <v>16413.8761346705</v>
      </c>
      <c r="C359" s="52">
        <f>C358*2</f>
        <v>17876.157507339962</v>
      </c>
      <c r="E359" s="53"/>
    </row>
    <row r="360" spans="1:5" x14ac:dyDescent="0.25">
      <c r="A360" s="47" t="s">
        <v>164</v>
      </c>
      <c r="B360" s="47">
        <v>2</v>
      </c>
      <c r="C360" s="47">
        <v>1</v>
      </c>
      <c r="E360" s="53"/>
    </row>
    <row r="361" spans="1:5" x14ac:dyDescent="0.25">
      <c r="A361" s="47" t="s">
        <v>167</v>
      </c>
      <c r="B361" s="47">
        <v>2</v>
      </c>
      <c r="C361" s="47">
        <v>2</v>
      </c>
      <c r="E361" s="53"/>
    </row>
    <row r="362" spans="1:5" x14ac:dyDescent="0.25">
      <c r="A362" s="47" t="s">
        <v>166</v>
      </c>
      <c r="B362" s="47">
        <f>B361*B360</f>
        <v>4</v>
      </c>
      <c r="C362" s="47">
        <f>C361*C360</f>
        <v>2</v>
      </c>
    </row>
    <row r="363" spans="1:5" x14ac:dyDescent="0.25">
      <c r="A363" s="38" t="s">
        <v>165</v>
      </c>
      <c r="B363" s="52">
        <f>B362*B358</f>
        <v>32827.752269340999</v>
      </c>
      <c r="C363" s="52">
        <f>C362*C358</f>
        <v>17876.157507339962</v>
      </c>
      <c r="D363" s="53"/>
      <c r="E363" s="53"/>
    </row>
    <row r="364" spans="1:5" x14ac:dyDescent="0.25">
      <c r="A364" s="38" t="s">
        <v>169</v>
      </c>
      <c r="B364" s="52">
        <f>B363*12</f>
        <v>393933.02723209199</v>
      </c>
      <c r="C364" s="52">
        <f>C363*12</f>
        <v>214513.89008807956</v>
      </c>
    </row>
    <row r="365" spans="1:5" x14ac:dyDescent="0.25">
      <c r="A365" s="85" t="s">
        <v>168</v>
      </c>
      <c r="B365" s="85"/>
      <c r="C365" s="52">
        <f>B364+C364</f>
        <v>608446.9173201716</v>
      </c>
    </row>
  </sheetData>
  <mergeCells count="91">
    <mergeCell ref="A272:E272"/>
    <mergeCell ref="A282:F282"/>
    <mergeCell ref="A289:F289"/>
    <mergeCell ref="A336:F336"/>
    <mergeCell ref="A284:D284"/>
    <mergeCell ref="A337:F337"/>
    <mergeCell ref="A338:B338"/>
    <mergeCell ref="A291:D291"/>
    <mergeCell ref="A303:C303"/>
    <mergeCell ref="A305:C305"/>
    <mergeCell ref="A324:D324"/>
    <mergeCell ref="A326:D326"/>
    <mergeCell ref="A331:D331"/>
    <mergeCell ref="A1:F1"/>
    <mergeCell ref="A5:F5"/>
    <mergeCell ref="A9:B9"/>
    <mergeCell ref="A22:D22"/>
    <mergeCell ref="A36:D36"/>
    <mergeCell ref="A2:F2"/>
    <mergeCell ref="A7:F7"/>
    <mergeCell ref="A13:F13"/>
    <mergeCell ref="A3:F3"/>
    <mergeCell ref="A15:D15"/>
    <mergeCell ref="A29:E29"/>
    <mergeCell ref="A20:F20"/>
    <mergeCell ref="A27:F27"/>
    <mergeCell ref="A32:E32"/>
    <mergeCell ref="A153:E153"/>
    <mergeCell ref="A169:F169"/>
    <mergeCell ref="A151:F151"/>
    <mergeCell ref="A158:F158"/>
    <mergeCell ref="A51:D51"/>
    <mergeCell ref="A73:B73"/>
    <mergeCell ref="A85:D85"/>
    <mergeCell ref="A71:F71"/>
    <mergeCell ref="A95:D95"/>
    <mergeCell ref="A113:D113"/>
    <mergeCell ref="A103:E103"/>
    <mergeCell ref="A108:D108"/>
    <mergeCell ref="A119:D119"/>
    <mergeCell ref="A124:D124"/>
    <mergeCell ref="A129:D129"/>
    <mergeCell ref="A102:F102"/>
    <mergeCell ref="A40:F40"/>
    <mergeCell ref="A47:F47"/>
    <mergeCell ref="A210:D210"/>
    <mergeCell ref="A205:E205"/>
    <mergeCell ref="A226:A227"/>
    <mergeCell ref="B226:B227"/>
    <mergeCell ref="C226:C227"/>
    <mergeCell ref="A217:E217"/>
    <mergeCell ref="A215:F215"/>
    <mergeCell ref="A222:F222"/>
    <mergeCell ref="A186:F186"/>
    <mergeCell ref="A203:F203"/>
    <mergeCell ref="A181:D181"/>
    <mergeCell ref="A160:B160"/>
    <mergeCell ref="A171:D171"/>
    <mergeCell ref="A176:D176"/>
    <mergeCell ref="A90:D90"/>
    <mergeCell ref="A56:D56"/>
    <mergeCell ref="A49:F49"/>
    <mergeCell ref="A350:C350"/>
    <mergeCell ref="A348:F348"/>
    <mergeCell ref="A61:E61"/>
    <mergeCell ref="A66:E66"/>
    <mergeCell ref="A277:D277"/>
    <mergeCell ref="A242:A243"/>
    <mergeCell ref="A260:D260"/>
    <mergeCell ref="A265:E265"/>
    <mergeCell ref="A258:F258"/>
    <mergeCell ref="A270:F270"/>
    <mergeCell ref="A188:D188"/>
    <mergeCell ref="A193:D193"/>
    <mergeCell ref="A198:D198"/>
    <mergeCell ref="A365:B365"/>
    <mergeCell ref="A310:E310"/>
    <mergeCell ref="A42:F42"/>
    <mergeCell ref="A135:D135"/>
    <mergeCell ref="A134:F134"/>
    <mergeCell ref="A146:F146"/>
    <mergeCell ref="A140:F140"/>
    <mergeCell ref="A141:D141"/>
    <mergeCell ref="B242:C242"/>
    <mergeCell ref="A241:C241"/>
    <mergeCell ref="D226:E226"/>
    <mergeCell ref="A224:E224"/>
    <mergeCell ref="A225:E225"/>
    <mergeCell ref="A118:F118"/>
    <mergeCell ref="A343:D343"/>
    <mergeCell ref="A100:F100"/>
  </mergeCells>
  <pageMargins left="0.511811024" right="0.511811024" top="0.78740157499999996" bottom="0.78740157499999996" header="0.31496062000000002" footer="0.31496062000000002"/>
  <pageSetup paperSize="9" scale="6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 por trabalhador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Pedro Batelli de Oliveira</cp:lastModifiedBy>
  <cp:lastPrinted>2026-01-29T16:39:57Z</cp:lastPrinted>
  <dcterms:created xsi:type="dcterms:W3CDTF">2018-01-23T19:35:16Z</dcterms:created>
  <dcterms:modified xsi:type="dcterms:W3CDTF">2026-05-02T11:16:04Z</dcterms:modified>
</cp:coreProperties>
</file>